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\"/>
    </mc:Choice>
  </mc:AlternateContent>
  <xr:revisionPtr revIDLastSave="0" documentId="13_ncr:1_{6623EB64-2C3C-48B7-9D4F-EC6F31CE054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2 programa" sheetId="1" r:id="rId1"/>
  </sheets>
  <definedNames>
    <definedName name="_xlnm.Print_Area" localSheetId="0">'2 programa'!$A$1:$X$119</definedName>
    <definedName name="_xlnm.Print_Titles" localSheetId="0">'2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10" i="1" l="1"/>
  <c r="M110" i="1" s="1"/>
  <c r="M27" i="1"/>
  <c r="P26" i="1"/>
  <c r="N25" i="1"/>
  <c r="M23" i="1"/>
  <c r="P22" i="1"/>
  <c r="O47" i="1"/>
  <c r="N47" i="1"/>
  <c r="Q97" i="1"/>
  <c r="N97" i="1"/>
  <c r="N56" i="1"/>
  <c r="P86" i="1"/>
  <c r="T93" i="1"/>
  <c r="P93" i="1"/>
  <c r="P102" i="1"/>
  <c r="T101" i="1"/>
  <c r="P101" i="1"/>
  <c r="T82" i="1"/>
  <c r="P82" i="1"/>
  <c r="V109" i="1" l="1"/>
  <c r="V114" i="1"/>
  <c r="W77" i="1"/>
  <c r="X77" i="1"/>
  <c r="V77" i="1"/>
  <c r="U76" i="1"/>
  <c r="U75" i="1"/>
  <c r="Q52" i="1"/>
  <c r="W114" i="1"/>
  <c r="X114" i="1"/>
  <c r="V115" i="1"/>
  <c r="W115" i="1"/>
  <c r="X115" i="1"/>
  <c r="R114" i="1"/>
  <c r="S114" i="1"/>
  <c r="T114" i="1"/>
  <c r="V53" i="1"/>
  <c r="U53" i="1" s="1"/>
  <c r="W53" i="1"/>
  <c r="R53" i="1"/>
  <c r="Q53" i="1" s="1"/>
  <c r="N71" i="1"/>
  <c r="M71" i="1" s="1"/>
  <c r="Q22" i="1"/>
  <c r="R25" i="1"/>
  <c r="P25" i="1"/>
  <c r="S25" i="1"/>
  <c r="T25" i="1"/>
  <c r="P94" i="1"/>
  <c r="P91" i="1"/>
  <c r="M91" i="1" s="1"/>
  <c r="T109" i="1"/>
  <c r="M82" i="1"/>
  <c r="V59" i="1"/>
  <c r="R59" i="1"/>
  <c r="U58" i="1"/>
  <c r="U59" i="1" s="1"/>
  <c r="Q58" i="1"/>
  <c r="Q59" i="1" s="1"/>
  <c r="N58" i="1"/>
  <c r="N59" i="1" s="1"/>
  <c r="P31" i="1"/>
  <c r="M31" i="1" s="1"/>
  <c r="N12" i="1"/>
  <c r="M12" i="1" s="1"/>
  <c r="W109" i="1"/>
  <c r="X109" i="1"/>
  <c r="S109" i="1"/>
  <c r="R109" i="1"/>
  <c r="S53" i="1"/>
  <c r="O53" i="1"/>
  <c r="N53" i="1"/>
  <c r="Q51" i="1"/>
  <c r="U51" i="1"/>
  <c r="M51" i="1"/>
  <c r="V111" i="1"/>
  <c r="W111" i="1"/>
  <c r="X111" i="1"/>
  <c r="R111" i="1"/>
  <c r="S111" i="1"/>
  <c r="T111" i="1"/>
  <c r="O50" i="1"/>
  <c r="N50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X117" i="1"/>
  <c r="W117" i="1"/>
  <c r="V117" i="1"/>
  <c r="T117" i="1"/>
  <c r="S117" i="1"/>
  <c r="R117" i="1"/>
  <c r="P117" i="1"/>
  <c r="O117" i="1"/>
  <c r="N117" i="1"/>
  <c r="K117" i="1"/>
  <c r="X116" i="1"/>
  <c r="W116" i="1"/>
  <c r="V116" i="1"/>
  <c r="T116" i="1"/>
  <c r="S116" i="1"/>
  <c r="R116" i="1"/>
  <c r="P116" i="1"/>
  <c r="O116" i="1"/>
  <c r="N116" i="1"/>
  <c r="L116" i="1"/>
  <c r="K116" i="1"/>
  <c r="J116" i="1"/>
  <c r="T115" i="1"/>
  <c r="S115" i="1"/>
  <c r="R115" i="1"/>
  <c r="P115" i="1"/>
  <c r="O115" i="1"/>
  <c r="N115" i="1"/>
  <c r="L115" i="1"/>
  <c r="K115" i="1"/>
  <c r="J115" i="1"/>
  <c r="P114" i="1"/>
  <c r="O114" i="1"/>
  <c r="N114" i="1"/>
  <c r="L114" i="1"/>
  <c r="K114" i="1"/>
  <c r="J114" i="1"/>
  <c r="X112" i="1"/>
  <c r="W112" i="1"/>
  <c r="V112" i="1"/>
  <c r="T112" i="1"/>
  <c r="S112" i="1"/>
  <c r="R112" i="1"/>
  <c r="P112" i="1"/>
  <c r="O112" i="1"/>
  <c r="N112" i="1"/>
  <c r="K112" i="1"/>
  <c r="P111" i="1"/>
  <c r="O111" i="1"/>
  <c r="N111" i="1"/>
  <c r="L111" i="1"/>
  <c r="K109" i="1"/>
  <c r="J109" i="1"/>
  <c r="W105" i="1"/>
  <c r="V105" i="1"/>
  <c r="U105" i="1" s="1"/>
  <c r="S105" i="1"/>
  <c r="R105" i="1"/>
  <c r="Q105" i="1" s="1"/>
  <c r="P105" i="1"/>
  <c r="O105" i="1"/>
  <c r="N105" i="1"/>
  <c r="K105" i="1"/>
  <c r="J105" i="1"/>
  <c r="U104" i="1"/>
  <c r="Q104" i="1"/>
  <c r="M104" i="1"/>
  <c r="L104" i="1"/>
  <c r="L112" i="1" s="1"/>
  <c r="X103" i="1"/>
  <c r="X106" i="1" s="1"/>
  <c r="W103" i="1"/>
  <c r="V103" i="1"/>
  <c r="T103" i="1"/>
  <c r="T106" i="1" s="1"/>
  <c r="S103" i="1"/>
  <c r="R103" i="1"/>
  <c r="O103" i="1"/>
  <c r="O106" i="1" s="1"/>
  <c r="N103" i="1"/>
  <c r="K103" i="1"/>
  <c r="J103" i="1"/>
  <c r="M102" i="1"/>
  <c r="U101" i="1"/>
  <c r="Q101" i="1"/>
  <c r="L101" i="1"/>
  <c r="X99" i="1"/>
  <c r="W99" i="1"/>
  <c r="T99" i="1"/>
  <c r="S99" i="1"/>
  <c r="L99" i="1"/>
  <c r="K99" i="1"/>
  <c r="V98" i="1"/>
  <c r="U98" i="1" s="1"/>
  <c r="U99" i="1" s="1"/>
  <c r="R98" i="1"/>
  <c r="Q98" i="1" s="1"/>
  <c r="Q99" i="1" s="1"/>
  <c r="P98" i="1"/>
  <c r="P99" i="1" s="1"/>
  <c r="O98" i="1"/>
  <c r="O99" i="1" s="1"/>
  <c r="N98" i="1"/>
  <c r="J98" i="1"/>
  <c r="I98" i="1" s="1"/>
  <c r="I99" i="1" s="1"/>
  <c r="M97" i="1"/>
  <c r="I97" i="1"/>
  <c r="X94" i="1"/>
  <c r="W94" i="1"/>
  <c r="V94" i="1"/>
  <c r="S94" i="1"/>
  <c r="S95" i="1" s="1"/>
  <c r="R94" i="1"/>
  <c r="R95" i="1" s="1"/>
  <c r="O94" i="1"/>
  <c r="O95" i="1" s="1"/>
  <c r="N94" i="1"/>
  <c r="L94" i="1"/>
  <c r="K94" i="1"/>
  <c r="K95" i="1" s="1"/>
  <c r="J94" i="1"/>
  <c r="U93" i="1"/>
  <c r="I93" i="1"/>
  <c r="X92" i="1"/>
  <c r="W92" i="1"/>
  <c r="V92" i="1"/>
  <c r="T92" i="1"/>
  <c r="U91" i="1"/>
  <c r="Q91" i="1"/>
  <c r="Q92" i="1" s="1"/>
  <c r="I91" i="1"/>
  <c r="L90" i="1"/>
  <c r="L92" i="1" s="1"/>
  <c r="I92" i="1" s="1"/>
  <c r="X87" i="1"/>
  <c r="W87" i="1"/>
  <c r="V87" i="1"/>
  <c r="T87" i="1"/>
  <c r="S87" i="1"/>
  <c r="R87" i="1"/>
  <c r="P87" i="1"/>
  <c r="O87" i="1"/>
  <c r="N87" i="1"/>
  <c r="L87" i="1"/>
  <c r="K87" i="1"/>
  <c r="J87" i="1"/>
  <c r="Q86" i="1"/>
  <c r="M86" i="1"/>
  <c r="I86" i="1"/>
  <c r="X85" i="1"/>
  <c r="W85" i="1"/>
  <c r="V85" i="1"/>
  <c r="S85" i="1"/>
  <c r="R85" i="1"/>
  <c r="P85" i="1"/>
  <c r="O85" i="1"/>
  <c r="N85" i="1"/>
  <c r="L85" i="1"/>
  <c r="I85" i="1" s="1"/>
  <c r="K85" i="1"/>
  <c r="J85" i="1"/>
  <c r="I84" i="1"/>
  <c r="U82" i="1"/>
  <c r="I82" i="1"/>
  <c r="V74" i="1"/>
  <c r="R74" i="1"/>
  <c r="P74" i="1"/>
  <c r="O74" i="1"/>
  <c r="N74" i="1"/>
  <c r="J74" i="1"/>
  <c r="I74" i="1" s="1"/>
  <c r="U73" i="1"/>
  <c r="Q73" i="1"/>
  <c r="M73" i="1"/>
  <c r="I73" i="1"/>
  <c r="V72" i="1"/>
  <c r="U72" i="1" s="1"/>
  <c r="R72" i="1"/>
  <c r="Q72" i="1" s="1"/>
  <c r="O72" i="1"/>
  <c r="L72" i="1"/>
  <c r="K72" i="1"/>
  <c r="J72" i="1"/>
  <c r="Q71" i="1"/>
  <c r="I71" i="1"/>
  <c r="X70" i="1"/>
  <c r="X78" i="1" s="1"/>
  <c r="W70" i="1"/>
  <c r="V70" i="1"/>
  <c r="T70" i="1"/>
  <c r="T78" i="1" s="1"/>
  <c r="S70" i="1"/>
  <c r="S78" i="1" s="1"/>
  <c r="R70" i="1"/>
  <c r="P70" i="1"/>
  <c r="O70" i="1"/>
  <c r="N70" i="1"/>
  <c r="L70" i="1"/>
  <c r="K70" i="1"/>
  <c r="J70" i="1"/>
  <c r="M69" i="1"/>
  <c r="I69" i="1"/>
  <c r="M68" i="1"/>
  <c r="I68" i="1"/>
  <c r="X66" i="1"/>
  <c r="W66" i="1"/>
  <c r="T66" i="1"/>
  <c r="S66" i="1"/>
  <c r="P66" i="1"/>
  <c r="O66" i="1"/>
  <c r="J65" i="1"/>
  <c r="I65" i="1" s="1"/>
  <c r="I62" i="1"/>
  <c r="J59" i="1"/>
  <c r="M58" i="1"/>
  <c r="M59" i="1" s="1"/>
  <c r="I58" i="1"/>
  <c r="I59" i="1" s="1"/>
  <c r="V57" i="1"/>
  <c r="R57" i="1"/>
  <c r="N57" i="1"/>
  <c r="L57" i="1"/>
  <c r="L66" i="1" s="1"/>
  <c r="K57" i="1"/>
  <c r="K66" i="1" s="1"/>
  <c r="J57" i="1"/>
  <c r="I57" i="1"/>
  <c r="U56" i="1"/>
  <c r="Q56" i="1"/>
  <c r="M56" i="1"/>
  <c r="X50" i="1"/>
  <c r="X54" i="1" s="1"/>
  <c r="W50" i="1"/>
  <c r="W54" i="1" s="1"/>
  <c r="V50" i="1"/>
  <c r="T50" i="1"/>
  <c r="T54" i="1" s="1"/>
  <c r="S50" i="1"/>
  <c r="R50" i="1"/>
  <c r="P50" i="1"/>
  <c r="P54" i="1" s="1"/>
  <c r="L50" i="1"/>
  <c r="L54" i="1" s="1"/>
  <c r="U49" i="1"/>
  <c r="Q49" i="1"/>
  <c r="M49" i="1"/>
  <c r="K49" i="1"/>
  <c r="J49" i="1"/>
  <c r="I49" i="1" s="1"/>
  <c r="M48" i="1"/>
  <c r="U47" i="1"/>
  <c r="Q47" i="1"/>
  <c r="I47" i="1"/>
  <c r="X43" i="1"/>
  <c r="W43" i="1"/>
  <c r="T43" i="1"/>
  <c r="S43" i="1"/>
  <c r="P43" i="1"/>
  <c r="O43" i="1"/>
  <c r="V42" i="1"/>
  <c r="R42" i="1"/>
  <c r="N42" i="1"/>
  <c r="L42" i="1"/>
  <c r="K42" i="1"/>
  <c r="J42" i="1"/>
  <c r="U41" i="1"/>
  <c r="U42" i="1" s="1"/>
  <c r="Q41" i="1"/>
  <c r="Q42" i="1" s="1"/>
  <c r="M41" i="1"/>
  <c r="M42" i="1" s="1"/>
  <c r="I41" i="1"/>
  <c r="I42" i="1" s="1"/>
  <c r="V40" i="1"/>
  <c r="U40" i="1"/>
  <c r="R40" i="1"/>
  <c r="Q40" i="1"/>
  <c r="N40" i="1"/>
  <c r="M40" i="1"/>
  <c r="L40" i="1"/>
  <c r="K40" i="1"/>
  <c r="J39" i="1"/>
  <c r="V38" i="1"/>
  <c r="U38" i="1"/>
  <c r="R38" i="1"/>
  <c r="Q38" i="1"/>
  <c r="N38" i="1"/>
  <c r="M38" i="1"/>
  <c r="L38" i="1"/>
  <c r="K38" i="1"/>
  <c r="J38" i="1"/>
  <c r="I38" i="1"/>
  <c r="X34" i="1"/>
  <c r="W34" i="1"/>
  <c r="V34" i="1"/>
  <c r="T34" i="1"/>
  <c r="S34" i="1"/>
  <c r="R34" i="1"/>
  <c r="P34" i="1"/>
  <c r="O34" i="1"/>
  <c r="N34" i="1"/>
  <c r="L34" i="1"/>
  <c r="K34" i="1"/>
  <c r="J34" i="1"/>
  <c r="M33" i="1"/>
  <c r="I33" i="1"/>
  <c r="M32" i="1"/>
  <c r="I32" i="1"/>
  <c r="L31" i="1"/>
  <c r="K31" i="1"/>
  <c r="J31" i="1"/>
  <c r="M30" i="1"/>
  <c r="I30" i="1"/>
  <c r="M29" i="1"/>
  <c r="I29" i="1"/>
  <c r="M28" i="1"/>
  <c r="I28" i="1"/>
  <c r="I26" i="1"/>
  <c r="X25" i="1"/>
  <c r="W25" i="1"/>
  <c r="V25" i="1"/>
  <c r="O25" i="1"/>
  <c r="K25" i="1"/>
  <c r="L24" i="1"/>
  <c r="L25" i="1" s="1"/>
  <c r="J24" i="1"/>
  <c r="J117" i="1" s="1"/>
  <c r="M22" i="1"/>
  <c r="I22" i="1"/>
  <c r="U20" i="1"/>
  <c r="Q20" i="1"/>
  <c r="M20" i="1"/>
  <c r="I20" i="1"/>
  <c r="X17" i="1"/>
  <c r="W17" i="1"/>
  <c r="T17" i="1"/>
  <c r="S17" i="1"/>
  <c r="P17" i="1"/>
  <c r="O17" i="1"/>
  <c r="L17" i="1"/>
  <c r="K17" i="1"/>
  <c r="V15" i="1"/>
  <c r="R15" i="1"/>
  <c r="N15" i="1"/>
  <c r="L15" i="1"/>
  <c r="K15" i="1"/>
  <c r="J15" i="1"/>
  <c r="U14" i="1"/>
  <c r="U15" i="1" s="1"/>
  <c r="Q14" i="1"/>
  <c r="Q15" i="1" s="1"/>
  <c r="M14" i="1"/>
  <c r="M15" i="1" s="1"/>
  <c r="I14" i="1"/>
  <c r="I15" i="1" s="1"/>
  <c r="X13" i="1"/>
  <c r="W13" i="1"/>
  <c r="V13" i="1"/>
  <c r="T13" i="1"/>
  <c r="S13" i="1"/>
  <c r="R13" i="1"/>
  <c r="P13" i="1"/>
  <c r="O13" i="1"/>
  <c r="L13" i="1"/>
  <c r="K13" i="1"/>
  <c r="J13" i="1"/>
  <c r="U12" i="1"/>
  <c r="Q12" i="1"/>
  <c r="I12" i="1"/>
  <c r="U109" i="1" l="1"/>
  <c r="R78" i="1"/>
  <c r="N13" i="1"/>
  <c r="N16" i="1" s="1"/>
  <c r="W78" i="1"/>
  <c r="Q111" i="1"/>
  <c r="Q114" i="1"/>
  <c r="N72" i="1"/>
  <c r="M72" i="1" s="1"/>
  <c r="V78" i="1"/>
  <c r="U78" i="1" s="1"/>
  <c r="R66" i="1"/>
  <c r="Q66" i="1" s="1"/>
  <c r="U77" i="1"/>
  <c r="K88" i="1"/>
  <c r="Q13" i="1"/>
  <c r="M70" i="1"/>
  <c r="U92" i="1"/>
  <c r="J25" i="1"/>
  <c r="J35" i="1" s="1"/>
  <c r="M112" i="1"/>
  <c r="U117" i="1"/>
  <c r="U114" i="1"/>
  <c r="V88" i="1"/>
  <c r="U111" i="1"/>
  <c r="U115" i="1"/>
  <c r="K106" i="1"/>
  <c r="U94" i="1"/>
  <c r="R54" i="1"/>
  <c r="Q54" i="1" s="1"/>
  <c r="U112" i="1"/>
  <c r="S54" i="1"/>
  <c r="S79" i="1" s="1"/>
  <c r="V106" i="1"/>
  <c r="U106" i="1" s="1"/>
  <c r="Q115" i="1"/>
  <c r="M118" i="1"/>
  <c r="K78" i="1"/>
  <c r="M114" i="1"/>
  <c r="Q25" i="1"/>
  <c r="T35" i="1"/>
  <c r="T44" i="1" s="1"/>
  <c r="I94" i="1"/>
  <c r="R106" i="1"/>
  <c r="Q106" i="1" s="1"/>
  <c r="M116" i="1"/>
  <c r="M13" i="1"/>
  <c r="K43" i="1"/>
  <c r="S106" i="1"/>
  <c r="J50" i="1"/>
  <c r="J54" i="1" s="1"/>
  <c r="I54" i="1" s="1"/>
  <c r="M115" i="1"/>
  <c r="N109" i="1"/>
  <c r="N54" i="1"/>
  <c r="M54" i="1" s="1"/>
  <c r="J106" i="1"/>
  <c r="W106" i="1"/>
  <c r="O109" i="1"/>
  <c r="O119" i="1" s="1"/>
  <c r="O54" i="1"/>
  <c r="Q112" i="1"/>
  <c r="I116" i="1"/>
  <c r="U118" i="1"/>
  <c r="P109" i="1"/>
  <c r="M101" i="1"/>
  <c r="P103" i="1"/>
  <c r="P106" i="1" s="1"/>
  <c r="M93" i="1"/>
  <c r="P92" i="1"/>
  <c r="M92" i="1" s="1"/>
  <c r="Q82" i="1"/>
  <c r="T85" i="1"/>
  <c r="T88" i="1" s="1"/>
  <c r="M85" i="1"/>
  <c r="P88" i="1"/>
  <c r="Q109" i="1"/>
  <c r="M26" i="1"/>
  <c r="V54" i="1"/>
  <c r="U54" i="1" s="1"/>
  <c r="M53" i="1"/>
  <c r="N106" i="1"/>
  <c r="M105" i="1"/>
  <c r="M117" i="1"/>
  <c r="Q117" i="1"/>
  <c r="I115" i="1"/>
  <c r="U116" i="1"/>
  <c r="M98" i="1"/>
  <c r="M99" i="1" s="1"/>
  <c r="I114" i="1"/>
  <c r="O35" i="1"/>
  <c r="O44" i="1" s="1"/>
  <c r="V99" i="1"/>
  <c r="Q118" i="1"/>
  <c r="I13" i="1"/>
  <c r="X35" i="1"/>
  <c r="X44" i="1" s="1"/>
  <c r="Q70" i="1"/>
  <c r="M94" i="1"/>
  <c r="J95" i="1"/>
  <c r="M111" i="1"/>
  <c r="I118" i="1"/>
  <c r="T119" i="1"/>
  <c r="W88" i="1"/>
  <c r="O88" i="1"/>
  <c r="O107" i="1" s="1"/>
  <c r="W119" i="1"/>
  <c r="X119" i="1"/>
  <c r="Q116" i="1"/>
  <c r="M47" i="1"/>
  <c r="O78" i="1"/>
  <c r="J16" i="1"/>
  <c r="J17" i="1" s="1"/>
  <c r="I17" i="1" s="1"/>
  <c r="U25" i="1"/>
  <c r="M50" i="1"/>
  <c r="U50" i="1"/>
  <c r="J78" i="1"/>
  <c r="U85" i="1"/>
  <c r="L88" i="1"/>
  <c r="R35" i="1"/>
  <c r="N78" i="1"/>
  <c r="N88" i="1"/>
  <c r="X88" i="1"/>
  <c r="X95" i="1"/>
  <c r="S35" i="1"/>
  <c r="S44" i="1" s="1"/>
  <c r="R119" i="1"/>
  <c r="I70" i="1"/>
  <c r="P78" i="1"/>
  <c r="P79" i="1" s="1"/>
  <c r="P35" i="1"/>
  <c r="P44" i="1" s="1"/>
  <c r="K35" i="1"/>
  <c r="V35" i="1"/>
  <c r="L43" i="1"/>
  <c r="Q50" i="1"/>
  <c r="Q57" i="1"/>
  <c r="U70" i="1"/>
  <c r="Q78" i="1"/>
  <c r="I90" i="1"/>
  <c r="Q93" i="1"/>
  <c r="J99" i="1"/>
  <c r="V16" i="1"/>
  <c r="U16" i="1" s="1"/>
  <c r="L35" i="1"/>
  <c r="W35" i="1"/>
  <c r="W44" i="1" s="1"/>
  <c r="W79" i="1"/>
  <c r="U74" i="1"/>
  <c r="S88" i="1"/>
  <c r="V119" i="1"/>
  <c r="K111" i="1"/>
  <c r="K119" i="1" s="1"/>
  <c r="K50" i="1"/>
  <c r="K54" i="1" s="1"/>
  <c r="W95" i="1"/>
  <c r="L109" i="1"/>
  <c r="I101" i="1"/>
  <c r="L117" i="1"/>
  <c r="I117" i="1" s="1"/>
  <c r="I24" i="1"/>
  <c r="I25" i="1" s="1"/>
  <c r="M25" i="1"/>
  <c r="M34" i="1"/>
  <c r="N35" i="1"/>
  <c r="R43" i="1"/>
  <c r="Q43" i="1" s="1"/>
  <c r="V66" i="1"/>
  <c r="U66" i="1" s="1"/>
  <c r="U57" i="1"/>
  <c r="J66" i="1"/>
  <c r="I66" i="1" s="1"/>
  <c r="X79" i="1"/>
  <c r="R88" i="1"/>
  <c r="L95" i="1"/>
  <c r="V95" i="1"/>
  <c r="N99" i="1"/>
  <c r="I31" i="1"/>
  <c r="I34" i="1"/>
  <c r="N66" i="1"/>
  <c r="M66" i="1" s="1"/>
  <c r="M57" i="1"/>
  <c r="T79" i="1"/>
  <c r="R99" i="1"/>
  <c r="M16" i="1"/>
  <c r="N17" i="1"/>
  <c r="I39" i="1"/>
  <c r="I40" i="1" s="1"/>
  <c r="J40" i="1"/>
  <c r="J43" i="1" s="1"/>
  <c r="J112" i="1"/>
  <c r="I112" i="1" s="1"/>
  <c r="N43" i="1"/>
  <c r="M43" i="1" s="1"/>
  <c r="V43" i="1"/>
  <c r="U43" i="1" s="1"/>
  <c r="L78" i="1"/>
  <c r="L79" i="1" s="1"/>
  <c r="I72" i="1"/>
  <c r="J88" i="1"/>
  <c r="N95" i="1"/>
  <c r="L103" i="1"/>
  <c r="I103" i="1" s="1"/>
  <c r="R16" i="1"/>
  <c r="Q103" i="1"/>
  <c r="U103" i="1"/>
  <c r="I104" i="1"/>
  <c r="L105" i="1"/>
  <c r="I105" i="1" s="1"/>
  <c r="J111" i="1"/>
  <c r="I111" i="1" s="1"/>
  <c r="U13" i="1"/>
  <c r="M74" i="1"/>
  <c r="Q74" i="1"/>
  <c r="I87" i="1"/>
  <c r="M87" i="1"/>
  <c r="Q87" i="1"/>
  <c r="U87" i="1"/>
  <c r="T94" i="1"/>
  <c r="T95" i="1" s="1"/>
  <c r="K107" i="1" l="1"/>
  <c r="U88" i="1"/>
  <c r="K79" i="1"/>
  <c r="U119" i="1"/>
  <c r="S107" i="1"/>
  <c r="S108" i="1" s="1"/>
  <c r="Q35" i="1"/>
  <c r="Q44" i="1" s="1"/>
  <c r="M106" i="1"/>
  <c r="Q85" i="1"/>
  <c r="J107" i="1"/>
  <c r="I95" i="1"/>
  <c r="X107" i="1"/>
  <c r="V107" i="1"/>
  <c r="K44" i="1"/>
  <c r="M103" i="1"/>
  <c r="P95" i="1"/>
  <c r="P107" i="1" s="1"/>
  <c r="P108" i="1" s="1"/>
  <c r="K108" i="1"/>
  <c r="K121" i="1" s="1"/>
  <c r="M88" i="1"/>
  <c r="V17" i="1"/>
  <c r="U17" i="1" s="1"/>
  <c r="I50" i="1"/>
  <c r="M78" i="1"/>
  <c r="I43" i="1"/>
  <c r="O79" i="1"/>
  <c r="W107" i="1"/>
  <c r="W108" i="1" s="1"/>
  <c r="W121" i="1" s="1"/>
  <c r="L44" i="1"/>
  <c r="T107" i="1"/>
  <c r="T108" i="1" s="1"/>
  <c r="T121" i="1" s="1"/>
  <c r="Q88" i="1"/>
  <c r="P119" i="1"/>
  <c r="M109" i="1"/>
  <c r="M119" i="1" s="1"/>
  <c r="S119" i="1"/>
  <c r="O108" i="1"/>
  <c r="O121" i="1" s="1"/>
  <c r="U35" i="1"/>
  <c r="U44" i="1" s="1"/>
  <c r="Q119" i="1"/>
  <c r="R79" i="1"/>
  <c r="Q79" i="1" s="1"/>
  <c r="I78" i="1"/>
  <c r="I16" i="1"/>
  <c r="V79" i="1"/>
  <c r="U79" i="1" s="1"/>
  <c r="N119" i="1"/>
  <c r="J79" i="1"/>
  <c r="I79" i="1" s="1"/>
  <c r="R107" i="1"/>
  <c r="N107" i="1"/>
  <c r="U95" i="1"/>
  <c r="Q95" i="1"/>
  <c r="L106" i="1"/>
  <c r="M17" i="1"/>
  <c r="R44" i="1"/>
  <c r="I88" i="1"/>
  <c r="N44" i="1"/>
  <c r="M35" i="1"/>
  <c r="M44" i="1" s="1"/>
  <c r="Q94" i="1"/>
  <c r="R17" i="1"/>
  <c r="Q16" i="1"/>
  <c r="V44" i="1"/>
  <c r="J44" i="1"/>
  <c r="I35" i="1"/>
  <c r="N79" i="1"/>
  <c r="M79" i="1" s="1"/>
  <c r="J119" i="1"/>
  <c r="L119" i="1"/>
  <c r="I109" i="1"/>
  <c r="I119" i="1" s="1"/>
  <c r="Q107" i="1" l="1"/>
  <c r="M107" i="1"/>
  <c r="U107" i="1"/>
  <c r="X108" i="1"/>
  <c r="X121" i="1" s="1"/>
  <c r="J108" i="1"/>
  <c r="J121" i="1" s="1"/>
  <c r="M95" i="1"/>
  <c r="V108" i="1"/>
  <c r="V121" i="1" s="1"/>
  <c r="I44" i="1"/>
  <c r="S121" i="1"/>
  <c r="P121" i="1"/>
  <c r="N108" i="1"/>
  <c r="N121" i="1" s="1"/>
  <c r="R108" i="1"/>
  <c r="Q17" i="1"/>
  <c r="L107" i="1"/>
  <c r="I106" i="1"/>
  <c r="U108" i="1" l="1"/>
  <c r="U121" i="1" s="1"/>
  <c r="M108" i="1"/>
  <c r="M121" i="1" s="1"/>
  <c r="R121" i="1"/>
  <c r="Q108" i="1"/>
  <c r="Q121" i="1" s="1"/>
  <c r="L108" i="1"/>
  <c r="I107" i="1"/>
  <c r="L121" i="1" l="1"/>
  <c r="I108" i="1"/>
  <c r="I121" i="1" s="1"/>
</calcChain>
</file>

<file path=xl/sharedStrings.xml><?xml version="1.0" encoding="utf-8"?>
<sst xmlns="http://schemas.openxmlformats.org/spreadsheetml/2006/main" count="241" uniqueCount="129">
  <si>
    <t>Klaipėdos rajono savivaldybės strateginio
veiklos plano 2022-2024 m. 
1 priedas</t>
  </si>
  <si>
    <t>2022-2024 METŲ EKONOMINIO KONKURENCINGUMO DIDINIMO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</si>
  <si>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</si>
  <si>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</si>
  <si>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</si>
  <si>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</si>
  <si>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</si>
  <si>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</si>
  <si>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</si>
  <si>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</si>
  <si>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</si>
  <si>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</si>
  <si>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</si>
  <si>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</si>
  <si>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</si>
  <si>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</si>
  <si>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</si>
  <si>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</si>
  <si>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</si>
  <si>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</si>
  <si>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</si>
  <si>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</si>
  <si>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</si>
  <si>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</si>
  <si>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</si>
  <si>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</si>
  <si>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</si>
  <si>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SB</t>
  </si>
  <si>
    <t>Iš viso priemonei:</t>
  </si>
  <si>
    <t>Klaipėdos rajono žemės ūkio ir kaimo plėtros rėmimo programa</t>
  </si>
  <si>
    <t>04.02.01.07</t>
  </si>
  <si>
    <t>2.1.2.2.</t>
  </si>
  <si>
    <t>Iš viso uždaviniui:</t>
  </si>
  <si>
    <t>Iš viso tikslui: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</si>
  <si>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</si>
  <si>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</si>
  <si>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</si>
  <si>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</si>
  <si>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</si>
  <si>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VBD</t>
  </si>
  <si>
    <t>VBD (covid)</t>
  </si>
  <si>
    <t>VBD (GNP)</t>
  </si>
  <si>
    <t>Projekto "Melioracijos statinių: Brukšvų siurblinės bei tilto per griovį J rekonstrukcija Brukšvų ir Jokšų polderiuose, Klaipėdos raj., Priekulės sen." įgyvendinimas</t>
  </si>
  <si>
    <t>2.2.1.25</t>
  </si>
  <si>
    <t>ES</t>
  </si>
  <si>
    <t>VBES</t>
  </si>
  <si>
    <t>Kt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</si>
  <si>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</si>
  <si>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</si>
  <si>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</si>
  <si>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</si>
  <si>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</si>
  <si>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</si>
  <si>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</si>
  <si>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</si>
  <si>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</si>
  <si>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</si>
  <si>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</si>
  <si>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</si>
  <si>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</si>
  <si>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</si>
  <si>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</si>
  <si>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</si>
  <si>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S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</si>
  <si>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</si>
  <si>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</si>
  <si>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</si>
  <si>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</si>
  <si>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</si>
  <si>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</si>
  <si>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</si>
  <si>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</si>
  <si>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</si>
  <si>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</si>
  <si>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</si>
  <si>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</si>
  <si>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</si>
  <si>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</si>
  <si>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</si>
  <si>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</si>
  <si>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21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</si>
  <si>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</si>
  <si>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</si>
  <si>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</si>
  <si>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</si>
  <si>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</si>
  <si>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</si>
  <si>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</si>
  <si>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</si>
  <si>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</si>
  <si>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</si>
  <si>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</si>
  <si>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</si>
  <si>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</si>
  <si>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</si>
  <si>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</si>
  <si>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</si>
  <si>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</si>
  <si>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</si>
  <si>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</si>
  <si>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</si>
  <si>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</si>
  <si>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</si>
  <si>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</si>
  <si>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</si>
  <si>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</si>
  <si>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t>Industrijos g. Rimkų k. inžinerinės infrastruktūros plėtra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</si>
  <si>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</si>
  <si>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</si>
  <si>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</si>
  <si>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</si>
  <si>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</si>
  <si>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</si>
  <si>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</si>
  <si>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</si>
  <si>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</si>
  <si>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</si>
  <si>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IŠ VISO:</t>
  </si>
  <si>
    <t>2.4.5.7.</t>
  </si>
  <si>
    <t>04.05.01.02.</t>
  </si>
  <si>
    <t>2.3.3.29</t>
  </si>
  <si>
    <t>9</t>
  </si>
  <si>
    <t>Stepono Dariaus memorialinio parko pritaikymas turizmo ir aviacinio sporto reikmėms</t>
  </si>
  <si>
    <t>04.07.03.01.</t>
  </si>
  <si>
    <t>2.3.1.5.</t>
  </si>
  <si>
    <t>Karaliaus Vilhelmo kanalo įveiklinimas bei pritaikymas rekreacijai</t>
  </si>
  <si>
    <t>2.3.3.31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</si>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</sst>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sz val="7"/>
      <color rgb="FFFF0000"/>
      <name val="Arial"/>
      <family val="2"/>
      <charset val="186"/>
    </font>
    <font>
      <i/>
      <sz val="8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3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2" fillId="0" borderId="2" xfId="1" applyNumberFormat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wrapText="1"/>
    </xf>
    <xf numFmtId="0" fontId="1" fillId="0" borderId="0" xfId="1"/>
    <xf numFmtId="164" fontId="4" fillId="0" borderId="0" xfId="1" applyNumberFormat="1" applyFont="1"/>
    <xf numFmtId="164" fontId="2" fillId="0" borderId="0" xfId="1" applyNumberFormat="1" applyFont="1"/>
    <xf numFmtId="0" fontId="5" fillId="0" borderId="0" xfId="1" applyFont="1" applyAlignment="1">
      <alignment vertical="center" wrapText="1"/>
    </xf>
    <xf numFmtId="164" fontId="2" fillId="0" borderId="18" xfId="1" applyNumberFormat="1" applyFont="1" applyBorder="1" applyAlignment="1">
      <alignment horizontal="center" vertical="center" textRotation="90"/>
    </xf>
    <xf numFmtId="164" fontId="2" fillId="0" borderId="18" xfId="1" applyNumberFormat="1" applyFont="1" applyBorder="1" applyAlignment="1">
      <alignment horizontal="center" vertical="center" textRotation="90" wrapText="1"/>
    </xf>
    <xf numFmtId="0" fontId="6" fillId="0" borderId="0" xfId="1" applyFont="1" applyAlignment="1">
      <alignment vertical="center" wrapText="1"/>
    </xf>
    <xf numFmtId="0" fontId="2" fillId="4" borderId="25" xfId="1" applyFont="1" applyFill="1" applyBorder="1" applyAlignment="1">
      <alignment horizontal="left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64" fontId="2" fillId="0" borderId="31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6" borderId="36" xfId="1" applyNumberFormat="1" applyFont="1" applyFill="1" applyBorder="1" applyAlignment="1">
      <alignment horizontal="center" vertical="center" wrapText="1"/>
    </xf>
    <xf numFmtId="164" fontId="2" fillId="6" borderId="37" xfId="1" applyNumberFormat="1" applyFont="1" applyFill="1" applyBorder="1" applyAlignment="1">
      <alignment horizontal="center" vertical="center" wrapText="1"/>
    </xf>
    <xf numFmtId="164" fontId="2" fillId="6" borderId="38" xfId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 wrapText="1"/>
    </xf>
    <xf numFmtId="164" fontId="2" fillId="7" borderId="37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center" vertical="center" wrapText="1"/>
    </xf>
    <xf numFmtId="164" fontId="2" fillId="5" borderId="28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44" xfId="1" applyNumberFormat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164" fontId="2" fillId="4" borderId="23" xfId="1" applyNumberFormat="1" applyFont="1" applyFill="1" applyBorder="1" applyAlignment="1">
      <alignment horizontal="center" vertical="center" wrapText="1"/>
    </xf>
    <xf numFmtId="164" fontId="2" fillId="4" borderId="37" xfId="1" applyNumberFormat="1" applyFont="1" applyFill="1" applyBorder="1" applyAlignment="1">
      <alignment horizontal="center" vertical="center" wrapText="1"/>
    </xf>
    <xf numFmtId="164" fontId="2" fillId="4" borderId="39" xfId="1" applyNumberFormat="1" applyFont="1" applyFill="1" applyBorder="1" applyAlignment="1">
      <alignment horizontal="center" vertical="center" wrapText="1"/>
    </xf>
    <xf numFmtId="0" fontId="2" fillId="4" borderId="25" xfId="1" applyFont="1" applyFill="1" applyBorder="1" applyAlignment="1">
      <alignment horizontal="center" vertical="center" wrapText="1"/>
    </xf>
    <xf numFmtId="0" fontId="2" fillId="4" borderId="36" xfId="1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8" borderId="34" xfId="1" applyNumberFormat="1" applyFont="1" applyFill="1" applyBorder="1" applyAlignment="1">
      <alignment horizontal="center" vertical="center" wrapText="1"/>
    </xf>
    <xf numFmtId="164" fontId="2" fillId="8" borderId="35" xfId="1" applyNumberFormat="1" applyFont="1" applyFill="1" applyBorder="1" applyAlignment="1">
      <alignment horizontal="center" vertical="center" wrapText="1"/>
    </xf>
    <xf numFmtId="164" fontId="2" fillId="8" borderId="45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8" borderId="11" xfId="1" applyNumberFormat="1" applyFont="1" applyFill="1" applyBorder="1" applyAlignment="1">
      <alignment horizontal="center" vertical="center" wrapText="1"/>
    </xf>
    <xf numFmtId="164" fontId="2" fillId="8" borderId="12" xfId="1" applyNumberFormat="1" applyFont="1" applyFill="1" applyBorder="1" applyAlignment="1">
      <alignment horizontal="center" vertical="center" wrapText="1"/>
    </xf>
    <xf numFmtId="164" fontId="2" fillId="8" borderId="15" xfId="1" applyNumberFormat="1" applyFont="1" applyFill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44" xfId="1" applyNumberFormat="1" applyFont="1" applyBorder="1" applyAlignment="1">
      <alignment horizontal="center"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64" fontId="2" fillId="8" borderId="13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2" fillId="8" borderId="21" xfId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  <xf numFmtId="164" fontId="2" fillId="8" borderId="17" xfId="1" applyNumberFormat="1" applyFont="1" applyFill="1" applyBorder="1" applyAlignment="1">
      <alignment horizontal="center" vertical="center" wrapText="1"/>
    </xf>
    <xf numFmtId="164" fontId="2" fillId="8" borderId="18" xfId="1" applyNumberFormat="1" applyFont="1" applyFill="1" applyBorder="1" applyAlignment="1">
      <alignment horizontal="center" vertical="center" wrapText="1"/>
    </xf>
    <xf numFmtId="164" fontId="2" fillId="8" borderId="21" xfId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19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0" fontId="2" fillId="8" borderId="29" xfId="1" applyFont="1" applyFill="1" applyBorder="1" applyAlignment="1">
      <alignment horizontal="center" vertical="center" wrapText="1"/>
    </xf>
    <xf numFmtId="165" fontId="2" fillId="8" borderId="6" xfId="1" applyNumberFormat="1" applyFont="1" applyFill="1" applyBorder="1" applyAlignment="1">
      <alignment horizontal="center" vertical="center" wrapText="1"/>
    </xf>
    <xf numFmtId="165" fontId="2" fillId="8" borderId="7" xfId="1" applyNumberFormat="1" applyFont="1" applyFill="1" applyBorder="1" applyAlignment="1">
      <alignment horizontal="center" vertical="center" wrapText="1"/>
    </xf>
    <xf numFmtId="165" fontId="2" fillId="8" borderId="50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165" fontId="2" fillId="9" borderId="50" xfId="1" applyNumberFormat="1" applyFont="1" applyFill="1" applyBorder="1" applyAlignment="1">
      <alignment horizontal="center" vertical="center" wrapText="1"/>
    </xf>
    <xf numFmtId="0" fontId="5" fillId="10" borderId="0" xfId="1" applyFont="1" applyFill="1" applyAlignment="1">
      <alignment vertical="center" wrapText="1"/>
    </xf>
    <xf numFmtId="0" fontId="2" fillId="8" borderId="14" xfId="1" applyFont="1" applyFill="1" applyBorder="1" applyAlignment="1">
      <alignment horizontal="center" vertical="center" wrapText="1"/>
    </xf>
    <xf numFmtId="165" fontId="2" fillId="8" borderId="34" xfId="1" applyNumberFormat="1" applyFont="1" applyFill="1" applyBorder="1" applyAlignment="1">
      <alignment horizontal="center" vertical="center" wrapText="1"/>
    </xf>
    <xf numFmtId="165" fontId="2" fillId="8" borderId="12" xfId="1" applyNumberFormat="1" applyFont="1" applyFill="1" applyBorder="1" applyAlignment="1">
      <alignment horizontal="center" vertical="center" wrapText="1"/>
    </xf>
    <xf numFmtId="165" fontId="2" fillId="8" borderId="51" xfId="1" applyNumberFormat="1" applyFont="1" applyFill="1" applyBorder="1" applyAlignment="1">
      <alignment horizontal="center" vertical="center" wrapText="1"/>
    </xf>
    <xf numFmtId="165" fontId="2" fillId="8" borderId="11" xfId="1" applyNumberFormat="1" applyFont="1" applyFill="1" applyBorder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5" fontId="2" fillId="9" borderId="51" xfId="1" applyNumberFormat="1" applyFont="1" applyFill="1" applyBorder="1" applyAlignment="1">
      <alignment horizontal="center" vertical="center" wrapText="1"/>
    </xf>
    <xf numFmtId="0" fontId="2" fillId="8" borderId="42" xfId="1" applyFont="1" applyFill="1" applyBorder="1" applyAlignment="1">
      <alignment horizontal="center" vertical="center" wrapText="1"/>
    </xf>
    <xf numFmtId="165" fontId="2" fillId="8" borderId="15" xfId="1" applyNumberFormat="1" applyFont="1" applyFill="1" applyBorder="1" applyAlignment="1">
      <alignment horizontal="center" vertical="center" wrapText="1"/>
    </xf>
    <xf numFmtId="165" fontId="2" fillId="8" borderId="19" xfId="1" applyNumberFormat="1" applyFont="1" applyFill="1" applyBorder="1" applyAlignment="1">
      <alignment horizontal="center" vertical="center" wrapText="1"/>
    </xf>
    <xf numFmtId="165" fontId="2" fillId="8" borderId="47" xfId="1" applyNumberFormat="1" applyFont="1" applyFill="1" applyBorder="1" applyAlignment="1">
      <alignment horizontal="center" vertical="center" wrapText="1"/>
    </xf>
    <xf numFmtId="165" fontId="2" fillId="0" borderId="34" xfId="1" applyNumberFormat="1" applyFont="1" applyBorder="1" applyAlignment="1">
      <alignment horizontal="center" vertical="center" wrapText="1"/>
    </xf>
    <xf numFmtId="165" fontId="2" fillId="9" borderId="47" xfId="1" applyNumberFormat="1" applyFont="1" applyFill="1" applyBorder="1" applyAlignment="1">
      <alignment horizontal="center" vertical="center" wrapText="1"/>
    </xf>
    <xf numFmtId="165" fontId="2" fillId="8" borderId="10" xfId="1" applyNumberFormat="1" applyFont="1" applyFill="1" applyBorder="1" applyAlignment="1">
      <alignment horizontal="center" vertical="center" wrapText="1"/>
    </xf>
    <xf numFmtId="165" fontId="2" fillId="8" borderId="17" xfId="1" applyNumberFormat="1" applyFont="1" applyFill="1" applyBorder="1" applyAlignment="1">
      <alignment horizontal="center" vertical="center" wrapText="1"/>
    </xf>
    <xf numFmtId="165" fontId="2" fillId="8" borderId="18" xfId="1" applyNumberFormat="1" applyFont="1" applyFill="1" applyBorder="1" applyAlignment="1">
      <alignment horizontal="center" vertical="center" wrapText="1"/>
    </xf>
    <xf numFmtId="165" fontId="2" fillId="8" borderId="20" xfId="1" applyNumberFormat="1" applyFont="1" applyFill="1" applyBorder="1" applyAlignment="1">
      <alignment horizontal="center" vertical="center" wrapText="1"/>
    </xf>
    <xf numFmtId="165" fontId="2" fillId="8" borderId="21" xfId="1" applyNumberFormat="1" applyFont="1" applyFill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center" vertical="center" wrapText="1"/>
    </xf>
    <xf numFmtId="164" fontId="2" fillId="5" borderId="25" xfId="1" applyNumberFormat="1" applyFont="1" applyFill="1" applyBorder="1" applyAlignment="1">
      <alignment horizontal="center" vertical="center" wrapText="1"/>
    </xf>
    <xf numFmtId="164" fontId="2" fillId="5" borderId="19" xfId="1" applyNumberFormat="1" applyFont="1" applyFill="1" applyBorder="1" applyAlignment="1">
      <alignment horizontal="center" vertical="center" wrapText="1"/>
    </xf>
    <xf numFmtId="164" fontId="2" fillId="5" borderId="49" xfId="1" applyNumberFormat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164" fontId="2" fillId="6" borderId="8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164" fontId="2" fillId="5" borderId="36" xfId="1" applyNumberFormat="1" applyFont="1" applyFill="1" applyBorder="1" applyAlignment="1">
      <alignment horizontal="center" vertical="center" wrapText="1"/>
    </xf>
    <xf numFmtId="164" fontId="2" fillId="5" borderId="38" xfId="1" applyNumberFormat="1" applyFont="1" applyFill="1" applyBorder="1" applyAlignment="1">
      <alignment horizontal="center" vertical="center" wrapText="1"/>
    </xf>
    <xf numFmtId="164" fontId="2" fillId="5" borderId="37" xfId="1" applyNumberFormat="1" applyFont="1" applyFill="1" applyBorder="1" applyAlignment="1">
      <alignment horizontal="center" vertical="center" wrapText="1"/>
    </xf>
    <xf numFmtId="164" fontId="2" fillId="5" borderId="24" xfId="1" applyNumberFormat="1" applyFont="1" applyFill="1" applyBorder="1" applyAlignment="1">
      <alignment horizontal="center" vertical="center" wrapText="1"/>
    </xf>
    <xf numFmtId="0" fontId="2" fillId="4" borderId="55" xfId="1" applyFont="1" applyFill="1" applyBorder="1" applyAlignment="1">
      <alignment horizontal="center" vertical="center" wrapText="1"/>
    </xf>
    <xf numFmtId="164" fontId="2" fillId="4" borderId="36" xfId="1" applyNumberFormat="1" applyFont="1" applyFill="1" applyBorder="1" applyAlignment="1">
      <alignment horizontal="center" vertical="center" wrapText="1"/>
    </xf>
    <xf numFmtId="0" fontId="2" fillId="0" borderId="56" xfId="1" applyFont="1" applyBorder="1" applyAlignment="1">
      <alignment horizontal="center" vertical="center" wrapText="1"/>
    </xf>
    <xf numFmtId="0" fontId="5" fillId="5" borderId="0" xfId="1" applyFont="1" applyFill="1" applyAlignment="1">
      <alignment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6" borderId="24" xfId="1" applyNumberFormat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center" vertical="center" wrapText="1"/>
    </xf>
    <xf numFmtId="164" fontId="2" fillId="5" borderId="54" xfId="1" applyNumberFormat="1" applyFont="1" applyFill="1" applyBorder="1" applyAlignment="1">
      <alignment horizontal="center" vertical="center" wrapText="1"/>
    </xf>
    <xf numFmtId="164" fontId="2" fillId="5" borderId="8" xfId="1" applyNumberFormat="1" applyFont="1" applyFill="1" applyBorder="1" applyAlignment="1">
      <alignment horizontal="center" vertical="center" wrapText="1"/>
    </xf>
    <xf numFmtId="164" fontId="2" fillId="5" borderId="39" xfId="1" applyNumberFormat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52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0" fontId="2" fillId="0" borderId="52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8" borderId="10" xfId="1" applyFont="1" applyFill="1" applyBorder="1" applyAlignment="1">
      <alignment horizontal="center" vertical="center" wrapText="1"/>
    </xf>
    <xf numFmtId="164" fontId="2" fillId="8" borderId="31" xfId="1" applyNumberFormat="1" applyFont="1" applyFill="1" applyBorder="1" applyAlignment="1">
      <alignment horizontal="center" vertical="center" wrapText="1"/>
    </xf>
    <xf numFmtId="164" fontId="2" fillId="8" borderId="7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0" fontId="2" fillId="8" borderId="45" xfId="1" applyFont="1" applyFill="1" applyBorder="1" applyAlignment="1">
      <alignment horizontal="center" vertical="center" wrapText="1"/>
    </xf>
    <xf numFmtId="0" fontId="2" fillId="5" borderId="39" xfId="1" applyFont="1" applyFill="1" applyBorder="1" applyAlignment="1">
      <alignment horizontal="center" vertical="center" wrapText="1"/>
    </xf>
    <xf numFmtId="164" fontId="2" fillId="5" borderId="22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0" fontId="2" fillId="0" borderId="45" xfId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5" borderId="27" xfId="1" applyNumberFormat="1" applyFont="1" applyFill="1" applyBorder="1" applyAlignment="1">
      <alignment horizontal="center" vertical="center" wrapText="1"/>
    </xf>
    <xf numFmtId="0" fontId="2" fillId="4" borderId="60" xfId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4" borderId="30" xfId="1" applyNumberFormat="1" applyFont="1" applyFill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4" borderId="33" xfId="1" applyNumberFormat="1" applyFont="1" applyFill="1" applyBorder="1" applyAlignment="1">
      <alignment horizontal="center" vertical="center" wrapText="1"/>
    </xf>
    <xf numFmtId="0" fontId="2" fillId="4" borderId="61" xfId="1" applyFont="1" applyFill="1" applyBorder="1" applyAlignment="1">
      <alignment horizontal="center" vertical="center" wrapText="1"/>
    </xf>
    <xf numFmtId="0" fontId="2" fillId="5" borderId="25" xfId="1" applyFont="1" applyFill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5" borderId="29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4" fontId="2" fillId="8" borderId="6" xfId="1" applyNumberFormat="1" applyFont="1" applyFill="1" applyBorder="1" applyAlignment="1">
      <alignment horizontal="center" vertical="center" wrapText="1"/>
    </xf>
    <xf numFmtId="0" fontId="6" fillId="8" borderId="0" xfId="1" applyFont="1" applyFill="1" applyAlignment="1">
      <alignment vertical="center" wrapText="1"/>
    </xf>
    <xf numFmtId="164" fontId="2" fillId="6" borderId="22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43" xfId="1" applyNumberFormat="1" applyFont="1" applyFill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 wrapText="1"/>
    </xf>
    <xf numFmtId="0" fontId="2" fillId="5" borderId="62" xfId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>
      <alignment horizontal="center" vertical="center" wrapText="1"/>
    </xf>
    <xf numFmtId="164" fontId="4" fillId="3" borderId="37" xfId="1" applyNumberFormat="1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Alignment="1">
      <alignment vertical="center" wrapText="1"/>
    </xf>
    <xf numFmtId="164" fontId="4" fillId="0" borderId="58" xfId="1" applyNumberFormat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164" fontId="4" fillId="0" borderId="65" xfId="1" applyNumberFormat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57" xfId="1" applyNumberFormat="1" applyFont="1" applyBorder="1" applyAlignment="1">
      <alignment horizontal="center" vertical="center" wrapText="1"/>
    </xf>
    <xf numFmtId="0" fontId="6" fillId="0" borderId="0" xfId="1" applyFont="1"/>
    <xf numFmtId="164" fontId="4" fillId="0" borderId="63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36" xfId="1" applyNumberFormat="1" applyFont="1" applyBorder="1" applyAlignment="1">
      <alignment horizontal="center" vertical="center" wrapText="1"/>
    </xf>
    <xf numFmtId="164" fontId="4" fillId="0" borderId="43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0" fontId="1" fillId="0" borderId="2" xfId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164" fontId="4" fillId="0" borderId="29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5" fontId="2" fillId="8" borderId="35" xfId="1" applyNumberFormat="1" applyFont="1" applyFill="1" applyBorder="1" applyAlignment="1">
      <alignment horizontal="center" vertical="center" wrapText="1"/>
    </xf>
    <xf numFmtId="165" fontId="2" fillId="8" borderId="70" xfId="1" applyNumberFormat="1" applyFont="1" applyFill="1" applyBorder="1" applyAlignment="1">
      <alignment horizontal="center" vertical="center" wrapText="1"/>
    </xf>
    <xf numFmtId="165" fontId="2" fillId="9" borderId="70" xfId="1" applyNumberFormat="1" applyFont="1" applyFill="1" applyBorder="1" applyAlignment="1">
      <alignment horizontal="center" vertical="center" wrapText="1"/>
    </xf>
    <xf numFmtId="164" fontId="4" fillId="0" borderId="61" xfId="1" applyNumberFormat="1" applyFont="1" applyBorder="1" applyAlignment="1">
      <alignment horizontal="center" vertical="center" wrapText="1"/>
    </xf>
    <xf numFmtId="164" fontId="4" fillId="0" borderId="53" xfId="1" applyNumberFormat="1" applyFont="1" applyBorder="1" applyAlignment="1">
      <alignment horizontal="center" vertical="center" wrapText="1"/>
    </xf>
    <xf numFmtId="164" fontId="4" fillId="0" borderId="56" xfId="1" applyNumberFormat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164" fontId="4" fillId="0" borderId="20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4" borderId="40" xfId="1" applyFont="1" applyFill="1" applyBorder="1" applyAlignment="1">
      <alignment horizontal="center" vertical="center" wrapText="1"/>
    </xf>
    <xf numFmtId="0" fontId="2" fillId="4" borderId="28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2" fillId="5" borderId="41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2" fillId="0" borderId="41" xfId="1" applyFont="1" applyBorder="1" applyAlignment="1">
      <alignment vertical="center" wrapText="1"/>
    </xf>
    <xf numFmtId="49" fontId="2" fillId="8" borderId="52" xfId="1" applyNumberFormat="1" applyFont="1" applyFill="1" applyBorder="1" applyAlignment="1">
      <alignment horizontal="center" vertical="center" wrapText="1"/>
    </xf>
    <xf numFmtId="0" fontId="2" fillId="6" borderId="54" xfId="1" applyFont="1" applyFill="1" applyBorder="1" applyAlignment="1">
      <alignment horizontal="right" vertical="center" wrapText="1"/>
    </xf>
    <xf numFmtId="0" fontId="2" fillId="6" borderId="8" xfId="1" applyFont="1" applyFill="1" applyBorder="1" applyAlignment="1">
      <alignment horizontal="right" vertical="center" wrapText="1"/>
    </xf>
    <xf numFmtId="0" fontId="2" fillId="6" borderId="33" xfId="1" applyFont="1" applyFill="1" applyBorder="1" applyAlignment="1">
      <alignment horizontal="right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3" xfId="1" applyFont="1" applyBorder="1" applyAlignment="1">
      <alignment vertical="center" wrapText="1"/>
    </xf>
    <xf numFmtId="49" fontId="2" fillId="8" borderId="14" xfId="1" applyNumberFormat="1" applyFont="1" applyFill="1" applyBorder="1" applyAlignment="1">
      <alignment horizontal="center" vertical="center" wrapText="1"/>
    </xf>
    <xf numFmtId="0" fontId="2" fillId="6" borderId="22" xfId="1" applyFont="1" applyFill="1" applyBorder="1" applyAlignment="1">
      <alignment horizontal="right" vertical="center" wrapText="1"/>
    </xf>
    <xf numFmtId="0" fontId="2" fillId="6" borderId="23" xfId="1" applyFont="1" applyFill="1" applyBorder="1" applyAlignment="1">
      <alignment horizontal="right" vertical="center" wrapText="1"/>
    </xf>
    <xf numFmtId="0" fontId="2" fillId="6" borderId="24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right" vertical="center" wrapText="1"/>
    </xf>
    <xf numFmtId="0" fontId="2" fillId="6" borderId="37" xfId="1" applyFont="1" applyFill="1" applyBorder="1" applyAlignment="1">
      <alignment horizontal="right" vertical="center" wrapText="1"/>
    </xf>
    <xf numFmtId="0" fontId="2" fillId="6" borderId="39" xfId="1" applyFont="1" applyFill="1" applyBorder="1" applyAlignment="1">
      <alignment horizontal="right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right" vertical="center" wrapText="1"/>
    </xf>
    <xf numFmtId="0" fontId="4" fillId="0" borderId="22" xfId="1" applyFont="1" applyBorder="1" applyAlignment="1">
      <alignment horizontal="right" vertical="center" wrapText="1"/>
    </xf>
    <xf numFmtId="0" fontId="4" fillId="0" borderId="23" xfId="1" applyFont="1" applyBorder="1" applyAlignment="1">
      <alignment horizontal="right" vertical="center" wrapText="1"/>
    </xf>
    <xf numFmtId="0" fontId="4" fillId="0" borderId="24" xfId="1" applyFont="1" applyBorder="1" applyAlignment="1">
      <alignment horizontal="right" vertical="center" wrapText="1"/>
    </xf>
    <xf numFmtId="0" fontId="6" fillId="0" borderId="30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" fillId="0" borderId="65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0" fontId="2" fillId="0" borderId="51" xfId="1" applyFont="1" applyBorder="1" applyAlignment="1">
      <alignment horizontal="left" vertical="center" wrapText="1"/>
    </xf>
    <xf numFmtId="0" fontId="4" fillId="0" borderId="65" xfId="1" applyFont="1" applyBorder="1" applyAlignment="1">
      <alignment horizontal="left" vertical="center" wrapText="1"/>
    </xf>
    <xf numFmtId="0" fontId="4" fillId="0" borderId="57" xfId="1" applyFont="1" applyBorder="1" applyAlignment="1">
      <alignment horizontal="left" vertical="center" wrapText="1"/>
    </xf>
    <xf numFmtId="0" fontId="4" fillId="0" borderId="51" xfId="1" applyFont="1" applyBorder="1" applyAlignment="1">
      <alignment horizontal="left" vertical="center" wrapText="1"/>
    </xf>
    <xf numFmtId="0" fontId="2" fillId="0" borderId="63" xfId="1" applyFont="1" applyBorder="1" applyAlignment="1">
      <alignment horizontal="left" vertical="center" wrapText="1"/>
    </xf>
    <xf numFmtId="0" fontId="2" fillId="0" borderId="66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5" borderId="22" xfId="1" applyFont="1" applyFill="1" applyBorder="1" applyAlignment="1">
      <alignment horizontal="right" vertical="center" wrapText="1"/>
    </xf>
    <xf numFmtId="0" fontId="2" fillId="5" borderId="23" xfId="1" applyFont="1" applyFill="1" applyBorder="1" applyAlignment="1">
      <alignment horizontal="right" vertical="center" wrapText="1"/>
    </xf>
    <xf numFmtId="0" fontId="2" fillId="5" borderId="24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right" vertical="center" wrapText="1"/>
    </xf>
    <xf numFmtId="0" fontId="2" fillId="4" borderId="23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right" vertical="center" wrapText="1"/>
    </xf>
    <xf numFmtId="0" fontId="4" fillId="3" borderId="2" xfId="1" applyFont="1" applyFill="1" applyBorder="1" applyAlignment="1">
      <alignment horizontal="right" vertical="center" wrapText="1"/>
    </xf>
    <xf numFmtId="0" fontId="4" fillId="3" borderId="3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64" xfId="1" applyFont="1" applyBorder="1" applyAlignment="1">
      <alignment horizontal="left" vertical="center" wrapText="1"/>
    </xf>
    <xf numFmtId="0" fontId="2" fillId="0" borderId="50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2" fillId="0" borderId="56" xfId="1" applyFont="1" applyBorder="1" applyAlignment="1">
      <alignment horizontal="left" vertical="center" wrapText="1"/>
    </xf>
    <xf numFmtId="0" fontId="2" fillId="0" borderId="70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right" vertical="center" wrapText="1"/>
    </xf>
    <xf numFmtId="0" fontId="2" fillId="5" borderId="2" xfId="1" applyFont="1" applyFill="1" applyBorder="1" applyAlignment="1">
      <alignment horizontal="right" vertical="center" wrapText="1"/>
    </xf>
    <xf numFmtId="0" fontId="2" fillId="5" borderId="3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 vertical="center" wrapText="1"/>
    </xf>
    <xf numFmtId="0" fontId="2" fillId="5" borderId="23" xfId="1" applyFont="1" applyFill="1" applyBorder="1" applyAlignment="1">
      <alignment horizontal="left" vertical="center" wrapText="1"/>
    </xf>
    <xf numFmtId="0" fontId="2" fillId="5" borderId="24" xfId="1" applyFont="1" applyFill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left" vertical="center" wrapText="1"/>
    </xf>
    <xf numFmtId="0" fontId="2" fillId="5" borderId="37" xfId="1" applyFont="1" applyFill="1" applyBorder="1" applyAlignment="1">
      <alignment horizontal="left" vertical="center" wrapText="1"/>
    </xf>
    <xf numFmtId="0" fontId="2" fillId="5" borderId="39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52" xfId="1" applyFont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49" fontId="2" fillId="0" borderId="29" xfId="1" applyNumberFormat="1" applyFont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right" vertical="center" wrapText="1"/>
    </xf>
    <xf numFmtId="0" fontId="2" fillId="5" borderId="37" xfId="1" applyFont="1" applyFill="1" applyBorder="1" applyAlignment="1">
      <alignment horizontal="right" vertical="center" wrapText="1"/>
    </xf>
    <xf numFmtId="0" fontId="2" fillId="5" borderId="39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left" vertical="center" wrapText="1"/>
    </xf>
    <xf numFmtId="0" fontId="2" fillId="8" borderId="14" xfId="1" applyFont="1" applyFill="1" applyBorder="1" applyAlignment="1">
      <alignment horizontal="center" vertical="center" wrapText="1"/>
    </xf>
    <xf numFmtId="0" fontId="2" fillId="8" borderId="20" xfId="1" applyFont="1" applyFill="1" applyBorder="1" applyAlignment="1">
      <alignment horizontal="center" vertical="center" wrapText="1"/>
    </xf>
    <xf numFmtId="0" fontId="2" fillId="5" borderId="55" xfId="1" applyFont="1" applyFill="1" applyBorder="1" applyAlignment="1">
      <alignment horizontal="right" vertical="center" wrapText="1"/>
    </xf>
    <xf numFmtId="0" fontId="2" fillId="5" borderId="68" xfId="1" applyFont="1" applyFill="1" applyBorder="1" applyAlignment="1">
      <alignment horizontal="right" vertical="center" wrapText="1"/>
    </xf>
    <xf numFmtId="0" fontId="2" fillId="5" borderId="69" xfId="1" applyFont="1" applyFill="1" applyBorder="1" applyAlignment="1">
      <alignment horizontal="right" vertical="center" wrapText="1"/>
    </xf>
    <xf numFmtId="0" fontId="2" fillId="4" borderId="1" xfId="1" applyFont="1" applyFill="1" applyBorder="1" applyAlignment="1">
      <alignment horizontal="right" vertical="center" wrapText="1"/>
    </xf>
    <xf numFmtId="0" fontId="2" fillId="4" borderId="2" xfId="1" applyFont="1" applyFill="1" applyBorder="1" applyAlignment="1">
      <alignment horizontal="right" vertical="center" wrapText="1"/>
    </xf>
    <xf numFmtId="0" fontId="2" fillId="4" borderId="3" xfId="1" applyFont="1" applyFill="1" applyBorder="1" applyAlignment="1">
      <alignment horizontal="right" vertical="center" wrapText="1"/>
    </xf>
    <xf numFmtId="0" fontId="2" fillId="4" borderId="22" xfId="1" applyFont="1" applyFill="1" applyBorder="1" applyAlignment="1">
      <alignment horizontal="left" vertical="center" wrapText="1"/>
    </xf>
    <xf numFmtId="0" fontId="2" fillId="4" borderId="23" xfId="1" applyFont="1" applyFill="1" applyBorder="1" applyAlignment="1">
      <alignment horizontal="left" vertical="center" wrapText="1"/>
    </xf>
    <xf numFmtId="0" fontId="2" fillId="4" borderId="24" xfId="1" applyFont="1" applyFill="1" applyBorder="1" applyAlignment="1">
      <alignment horizontal="left" vertical="center" wrapText="1"/>
    </xf>
    <xf numFmtId="0" fontId="2" fillId="8" borderId="8" xfId="1" applyFont="1" applyFill="1" applyBorder="1" applyAlignment="1">
      <alignment horizontal="center" vertical="center" wrapText="1"/>
    </xf>
    <xf numFmtId="0" fontId="2" fillId="8" borderId="13" xfId="1" applyFont="1" applyFill="1" applyBorder="1" applyAlignment="1">
      <alignment horizontal="center" vertical="center" wrapText="1"/>
    </xf>
    <xf numFmtId="0" fontId="2" fillId="8" borderId="19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right" vertical="center" wrapText="1"/>
    </xf>
    <xf numFmtId="0" fontId="2" fillId="7" borderId="2" xfId="1" applyFont="1" applyFill="1" applyBorder="1" applyAlignment="1">
      <alignment horizontal="right" vertical="center" wrapText="1"/>
    </xf>
    <xf numFmtId="0" fontId="2" fillId="7" borderId="3" xfId="1" applyFont="1" applyFill="1" applyBorder="1" applyAlignment="1">
      <alignment horizontal="right" vertical="center" wrapText="1"/>
    </xf>
    <xf numFmtId="49" fontId="2" fillId="8" borderId="42" xfId="1" applyNumberFormat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wrapText="1"/>
    </xf>
    <xf numFmtId="0" fontId="2" fillId="8" borderId="35" xfId="1" applyFont="1" applyFill="1" applyBorder="1" applyAlignment="1">
      <alignment horizontal="left" vertical="center" wrapText="1"/>
    </xf>
    <xf numFmtId="0" fontId="2" fillId="8" borderId="12" xfId="1" applyFont="1" applyFill="1" applyBorder="1" applyAlignment="1">
      <alignment horizontal="left" vertical="center" wrapText="1"/>
    </xf>
    <xf numFmtId="49" fontId="2" fillId="8" borderId="29" xfId="1" applyNumberFormat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left" vertical="center" wrapText="1"/>
    </xf>
    <xf numFmtId="0" fontId="2" fillId="0" borderId="35" xfId="1" applyFont="1" applyBorder="1" applyAlignment="1">
      <alignment vertical="center" wrapText="1"/>
    </xf>
    <xf numFmtId="49" fontId="2" fillId="0" borderId="52" xfId="1" applyNumberFormat="1" applyFont="1" applyBorder="1" applyAlignment="1">
      <alignment horizontal="center" vertical="center" wrapText="1"/>
    </xf>
    <xf numFmtId="0" fontId="2" fillId="4" borderId="24" xfId="1" applyFont="1" applyFill="1" applyBorder="1" applyAlignment="1">
      <alignment horizontal="right" vertical="center" wrapText="1"/>
    </xf>
    <xf numFmtId="0" fontId="2" fillId="5" borderId="22" xfId="1" applyFont="1" applyFill="1" applyBorder="1" applyAlignment="1">
      <alignment horizontal="left"/>
    </xf>
    <xf numFmtId="0" fontId="2" fillId="5" borderId="23" xfId="1" applyFont="1" applyFill="1" applyBorder="1" applyAlignment="1">
      <alignment horizontal="left"/>
    </xf>
    <xf numFmtId="0" fontId="2" fillId="5" borderId="24" xfId="1" applyFont="1" applyFill="1" applyBorder="1" applyAlignment="1">
      <alignment horizontal="left"/>
    </xf>
    <xf numFmtId="0" fontId="2" fillId="0" borderId="41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5" borderId="38" xfId="1" applyFont="1" applyFill="1" applyBorder="1" applyAlignment="1">
      <alignment horizontal="right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1" fillId="0" borderId="42" xfId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0" fontId="2" fillId="5" borderId="4" xfId="1" applyFont="1" applyFill="1" applyBorder="1" applyAlignment="1">
      <alignment horizontal="right" vertical="center" wrapText="1"/>
    </xf>
    <xf numFmtId="0" fontId="2" fillId="5" borderId="0" xfId="1" applyFont="1" applyFill="1" applyAlignment="1">
      <alignment horizontal="right" vertical="center" wrapText="1"/>
    </xf>
    <xf numFmtId="0" fontId="2" fillId="5" borderId="5" xfId="1" applyFont="1" applyFill="1" applyBorder="1" applyAlignment="1">
      <alignment horizontal="right" vertical="center" wrapText="1"/>
    </xf>
    <xf numFmtId="0" fontId="2" fillId="4" borderId="38" xfId="1" applyFont="1" applyFill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6" borderId="25" xfId="1" applyFont="1" applyFill="1" applyBorder="1" applyAlignment="1">
      <alignment horizontal="right" vertical="center" wrapText="1"/>
    </xf>
    <xf numFmtId="0" fontId="2" fillId="6" borderId="46" xfId="1" applyFont="1" applyFill="1" applyBorder="1" applyAlignment="1">
      <alignment horizontal="right" vertical="center" wrapText="1"/>
    </xf>
    <xf numFmtId="0" fontId="2" fillId="6" borderId="47" xfId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4" xfId="1" applyFont="1" applyBorder="1" applyAlignment="1">
      <alignment horizontal="right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2" fillId="0" borderId="5" xfId="1" applyNumberFormat="1" applyFont="1" applyBorder="1" applyAlignment="1">
      <alignment horizontal="right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textRotation="90" wrapText="1"/>
    </xf>
    <xf numFmtId="164" fontId="2" fillId="0" borderId="21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8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textRotation="90" wrapText="1"/>
    </xf>
    <xf numFmtId="0" fontId="2" fillId="0" borderId="11" xfId="1" applyFont="1" applyBorder="1" applyAlignment="1">
      <alignment horizontal="center" vertical="center" textRotation="90" wrapText="1"/>
    </xf>
    <xf numFmtId="0" fontId="2" fillId="0" borderId="17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left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2" borderId="23" xfId="1" applyFont="1" applyFill="1" applyBorder="1" applyAlignment="1">
      <alignment horizontal="left" vertical="center" wrapText="1"/>
    </xf>
    <xf numFmtId="0" fontId="2" fillId="2" borderId="24" xfId="1" applyFont="1" applyFill="1" applyBorder="1" applyAlignment="1">
      <alignment horizontal="left" vertical="center" wrapText="1"/>
    </xf>
    <xf numFmtId="0" fontId="2" fillId="3" borderId="22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2" fillId="3" borderId="24" xfId="1" applyFont="1" applyFill="1" applyBorder="1" applyAlignment="1">
      <alignment horizontal="left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70"/>
  <sheetViews>
    <sheetView showZeros="0" tabSelected="1" zoomScale="110" zoomScaleNormal="110" zoomScaleSheetLayoutView="100" workbookViewId="0">
      <selection activeCell="X6" activeCellId="1" sqref="V1:V1048576 X1:X1048576"/>
    </sheetView>
  </sheetViews>
  <sheetFormatPr defaultColWidth="8.88671875" defaultRowHeight="13.2" x14ac:dyDescent="0.25"/>
  <cols>
    <col min="1" max="1" width="3" style="205" customWidth="1"/>
    <col min="2" max="2" width="3.109375" style="205" customWidth="1"/>
    <col min="3" max="3" width="3" style="205" customWidth="1"/>
    <col min="4" max="4" width="18.5546875" style="206" customWidth="1"/>
    <col min="5" max="5" width="4.5546875" style="205" customWidth="1"/>
    <col min="6" max="6" width="9.44140625" style="191" customWidth="1"/>
    <col min="7" max="7" width="10.109375" style="207" customWidth="1"/>
    <col min="8" max="8" width="5.5546875" style="191" customWidth="1"/>
    <col min="9" max="9" width="7" style="9" customWidth="1"/>
    <col min="10" max="10" width="7" style="10" hidden="1" customWidth="1"/>
    <col min="11" max="11" width="6.44140625" style="10" customWidth="1"/>
    <col min="12" max="12" width="7.5546875" style="10" hidden="1" customWidth="1"/>
    <col min="13" max="13" width="7" style="9" customWidth="1"/>
    <col min="14" max="14" width="6.88671875" style="10" hidden="1" customWidth="1"/>
    <col min="15" max="15" width="7.109375" style="10" customWidth="1"/>
    <col min="16" max="16" width="6.5546875" style="10" hidden="1" customWidth="1"/>
    <col min="17" max="17" width="7" style="9" customWidth="1"/>
    <col min="18" max="18" width="8.5546875" style="10" hidden="1" customWidth="1"/>
    <col min="19" max="19" width="7" style="10" customWidth="1"/>
    <col min="20" max="20" width="7.21875" style="10" hidden="1" customWidth="1"/>
    <col min="21" max="21" width="7" style="9" customWidth="1"/>
    <col min="22" max="22" width="7" style="10" hidden="1" customWidth="1"/>
    <col min="23" max="23" width="7" style="10" customWidth="1"/>
    <col min="24" max="24" width="10" style="10" hidden="1" customWidth="1"/>
    <col min="25" max="25" width="3.5546875" style="8" customWidth="1"/>
    <col min="26" max="16384" width="8.88671875" style="8"/>
  </cols>
  <sheetData>
    <row r="1" spans="1:24" ht="44.25" customHeight="1" x14ac:dyDescent="0.25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7"/>
      <c r="M1" s="7"/>
      <c r="N1" s="7"/>
      <c r="O1" s="7"/>
      <c r="P1" s="6"/>
      <c r="Q1" s="6"/>
      <c r="R1" s="6"/>
      <c r="S1" s="6"/>
      <c r="T1" s="6"/>
      <c r="U1" s="357" t="s">
        <v>0</v>
      </c>
      <c r="V1" s="357"/>
      <c r="W1" s="357"/>
      <c r="X1" s="358"/>
    </row>
    <row r="2" spans="1:24" ht="30.6" customHeight="1" x14ac:dyDescent="0.3">
      <c r="A2" s="359" t="s">
        <v>1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1"/>
    </row>
    <row r="3" spans="1:24" ht="13.8" thickBot="1" x14ac:dyDescent="0.3">
      <c r="A3" s="362"/>
      <c r="B3" s="363"/>
      <c r="C3" s="363"/>
      <c r="D3" s="363"/>
      <c r="E3" s="363"/>
      <c r="F3" s="363"/>
      <c r="G3" s="363"/>
      <c r="H3" s="363"/>
      <c r="K3" s="364"/>
      <c r="L3" s="364"/>
      <c r="O3" s="364"/>
      <c r="P3" s="364"/>
      <c r="S3" s="364"/>
      <c r="T3" s="364"/>
      <c r="W3" s="364" t="s">
        <v>2</v>
      </c>
      <c r="X3" s="365"/>
    </row>
    <row r="4" spans="1:24" s="11" customFormat="1" ht="11.25" customHeight="1" x14ac:dyDescent="0.3">
      <c r="A4" s="383" t="s">
        <v>3</v>
      </c>
      <c r="B4" s="374" t="s">
        <v>4</v>
      </c>
      <c r="C4" s="374" t="s">
        <v>5</v>
      </c>
      <c r="D4" s="386" t="s">
        <v>6</v>
      </c>
      <c r="E4" s="374" t="s">
        <v>7</v>
      </c>
      <c r="F4" s="374" t="s">
        <v>8</v>
      </c>
      <c r="G4" s="374" t="s">
        <v>9</v>
      </c>
      <c r="H4" s="377" t="s">
        <v>10</v>
      </c>
      <c r="I4" s="380" t="s">
        <v>11</v>
      </c>
      <c r="J4" s="381"/>
      <c r="K4" s="381"/>
      <c r="L4" s="382"/>
      <c r="M4" s="380" t="s">
        <v>12</v>
      </c>
      <c r="N4" s="381"/>
      <c r="O4" s="381"/>
      <c r="P4" s="382"/>
      <c r="Q4" s="380" t="s">
        <v>13</v>
      </c>
      <c r="R4" s="381"/>
      <c r="S4" s="381"/>
      <c r="T4" s="382"/>
      <c r="U4" s="380" t="s">
        <v>14</v>
      </c>
      <c r="V4" s="381"/>
      <c r="W4" s="381"/>
      <c r="X4" s="382"/>
    </row>
    <row r="5" spans="1:24" s="11" customFormat="1" ht="11.25" customHeight="1" x14ac:dyDescent="0.3">
      <c r="A5" s="384"/>
      <c r="B5" s="375"/>
      <c r="C5" s="375"/>
      <c r="D5" s="299"/>
      <c r="E5" s="375"/>
      <c r="F5" s="375"/>
      <c r="G5" s="375"/>
      <c r="H5" s="378"/>
      <c r="I5" s="370" t="s">
        <v>15</v>
      </c>
      <c r="J5" s="372" t="s">
        <v>16</v>
      </c>
      <c r="K5" s="372"/>
      <c r="L5" s="373"/>
      <c r="M5" s="370" t="s">
        <v>15</v>
      </c>
      <c r="N5" s="372" t="s">
        <v>16</v>
      </c>
      <c r="O5" s="372"/>
      <c r="P5" s="373"/>
      <c r="Q5" s="370" t="s">
        <v>15</v>
      </c>
      <c r="R5" s="372" t="s">
        <v>16</v>
      </c>
      <c r="S5" s="372"/>
      <c r="T5" s="373"/>
      <c r="U5" s="370" t="s">
        <v>15</v>
      </c>
      <c r="V5" s="372" t="s">
        <v>16</v>
      </c>
      <c r="W5" s="372"/>
      <c r="X5" s="373"/>
    </row>
    <row r="6" spans="1:24" s="11" customFormat="1" ht="11.25" customHeight="1" x14ac:dyDescent="0.3">
      <c r="A6" s="384"/>
      <c r="B6" s="375"/>
      <c r="C6" s="375"/>
      <c r="D6" s="299"/>
      <c r="E6" s="375"/>
      <c r="F6" s="375"/>
      <c r="G6" s="375"/>
      <c r="H6" s="378"/>
      <c r="I6" s="370"/>
      <c r="J6" s="366" t="s">
        <v>17</v>
      </c>
      <c r="K6" s="367"/>
      <c r="L6" s="368" t="s">
        <v>18</v>
      </c>
      <c r="M6" s="370"/>
      <c r="N6" s="366" t="s">
        <v>17</v>
      </c>
      <c r="O6" s="367"/>
      <c r="P6" s="368" t="s">
        <v>18</v>
      </c>
      <c r="Q6" s="370"/>
      <c r="R6" s="366" t="s">
        <v>17</v>
      </c>
      <c r="S6" s="367"/>
      <c r="T6" s="368" t="s">
        <v>18</v>
      </c>
      <c r="U6" s="370"/>
      <c r="V6" s="366" t="s">
        <v>17</v>
      </c>
      <c r="W6" s="367"/>
      <c r="X6" s="368" t="s">
        <v>18</v>
      </c>
    </row>
    <row r="7" spans="1:24" s="11" customFormat="1" ht="49.5" customHeight="1" thickBot="1" x14ac:dyDescent="0.35">
      <c r="A7" s="385"/>
      <c r="B7" s="376"/>
      <c r="C7" s="376"/>
      <c r="D7" s="300"/>
      <c r="E7" s="376"/>
      <c r="F7" s="376"/>
      <c r="G7" s="376"/>
      <c r="H7" s="379"/>
      <c r="I7" s="371"/>
      <c r="J7" s="12" t="s">
        <v>15</v>
      </c>
      <c r="K7" s="13" t="s">
        <v>19</v>
      </c>
      <c r="L7" s="369"/>
      <c r="M7" s="371"/>
      <c r="N7" s="12" t="s">
        <v>15</v>
      </c>
      <c r="O7" s="13" t="s">
        <v>19</v>
      </c>
      <c r="P7" s="369"/>
      <c r="Q7" s="371"/>
      <c r="R7" s="12" t="s">
        <v>15</v>
      </c>
      <c r="S7" s="13" t="s">
        <v>19</v>
      </c>
      <c r="T7" s="369"/>
      <c r="U7" s="371"/>
      <c r="V7" s="12" t="s">
        <v>15</v>
      </c>
      <c r="W7" s="13" t="s">
        <v>19</v>
      </c>
      <c r="X7" s="369"/>
    </row>
    <row r="8" spans="1:24" s="14" customFormat="1" ht="12" customHeight="1" thickBot="1" x14ac:dyDescent="0.35">
      <c r="A8" s="387" t="s">
        <v>20</v>
      </c>
      <c r="B8" s="388"/>
      <c r="C8" s="388"/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9"/>
    </row>
    <row r="9" spans="1:24" s="14" customFormat="1" ht="12" customHeight="1" thickBot="1" x14ac:dyDescent="0.35">
      <c r="A9" s="390" t="s">
        <v>21</v>
      </c>
      <c r="B9" s="391"/>
      <c r="C9" s="391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391"/>
      <c r="U9" s="391"/>
      <c r="V9" s="391"/>
      <c r="W9" s="391"/>
      <c r="X9" s="392"/>
    </row>
    <row r="10" spans="1:24" s="14" customFormat="1" ht="12" customHeight="1" thickBot="1" x14ac:dyDescent="0.35">
      <c r="A10" s="15">
        <v>1</v>
      </c>
      <c r="B10" s="319" t="s">
        <v>22</v>
      </c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1"/>
    </row>
    <row r="11" spans="1:24" s="14" customFormat="1" ht="17.25" customHeight="1" thickBot="1" x14ac:dyDescent="0.35">
      <c r="A11" s="16">
        <v>1</v>
      </c>
      <c r="B11" s="17">
        <v>1</v>
      </c>
      <c r="C11" s="290" t="s">
        <v>23</v>
      </c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2"/>
    </row>
    <row r="12" spans="1:24" s="14" customFormat="1" ht="24" customHeight="1" thickBot="1" x14ac:dyDescent="0.35">
      <c r="A12" s="229">
        <v>1</v>
      </c>
      <c r="B12" s="298">
        <v>1</v>
      </c>
      <c r="C12" s="293">
        <v>1</v>
      </c>
      <c r="D12" s="299" t="s">
        <v>24</v>
      </c>
      <c r="E12" s="294">
        <v>15</v>
      </c>
      <c r="F12" s="18" t="s">
        <v>25</v>
      </c>
      <c r="G12" s="18" t="s">
        <v>26</v>
      </c>
      <c r="H12" s="19" t="s">
        <v>27</v>
      </c>
      <c r="I12" s="20">
        <f t="shared" ref="I12" si="0">J12</f>
        <v>34</v>
      </c>
      <c r="J12" s="21">
        <v>34</v>
      </c>
      <c r="K12" s="21"/>
      <c r="L12" s="22"/>
      <c r="M12" s="20">
        <f>N12+P12</f>
        <v>67</v>
      </c>
      <c r="N12" s="21">
        <f>50+17</f>
        <v>67</v>
      </c>
      <c r="O12" s="21"/>
      <c r="P12" s="22"/>
      <c r="Q12" s="23">
        <f>R12+T12</f>
        <v>50</v>
      </c>
      <c r="R12" s="24">
        <v>50</v>
      </c>
      <c r="S12" s="24"/>
      <c r="T12" s="25"/>
      <c r="U12" s="20">
        <f>V12+X12</f>
        <v>50</v>
      </c>
      <c r="V12" s="21">
        <v>50</v>
      </c>
      <c r="W12" s="21"/>
      <c r="X12" s="22"/>
    </row>
    <row r="13" spans="1:24" s="14" customFormat="1" ht="28.35" customHeight="1" thickBot="1" x14ac:dyDescent="0.35">
      <c r="A13" s="240"/>
      <c r="B13" s="242"/>
      <c r="C13" s="243"/>
      <c r="D13" s="283"/>
      <c r="E13" s="342"/>
      <c r="F13" s="302" t="s">
        <v>28</v>
      </c>
      <c r="G13" s="303"/>
      <c r="H13" s="304"/>
      <c r="I13" s="26">
        <f>J13+L13</f>
        <v>34</v>
      </c>
      <c r="J13" s="27">
        <f>J12</f>
        <v>34</v>
      </c>
      <c r="K13" s="27">
        <f>K12</f>
        <v>0</v>
      </c>
      <c r="L13" s="28">
        <f>L12</f>
        <v>0</v>
      </c>
      <c r="M13" s="26">
        <f>N13+P13</f>
        <v>67</v>
      </c>
      <c r="N13" s="27">
        <f>N12</f>
        <v>67</v>
      </c>
      <c r="O13" s="27">
        <f>O12</f>
        <v>0</v>
      </c>
      <c r="P13" s="29">
        <f>P12</f>
        <v>0</v>
      </c>
      <c r="Q13" s="26">
        <f>R13+T13</f>
        <v>50</v>
      </c>
      <c r="R13" s="30">
        <f>R12</f>
        <v>50</v>
      </c>
      <c r="S13" s="30">
        <f>S12</f>
        <v>0</v>
      </c>
      <c r="T13" s="31">
        <f>T12</f>
        <v>0</v>
      </c>
      <c r="U13" s="32">
        <f>V13+X13</f>
        <v>50</v>
      </c>
      <c r="V13" s="30">
        <f>V12</f>
        <v>50</v>
      </c>
      <c r="W13" s="30">
        <f>W12</f>
        <v>0</v>
      </c>
      <c r="X13" s="31">
        <f>X12</f>
        <v>0</v>
      </c>
    </row>
    <row r="14" spans="1:24" s="14" customFormat="1" ht="18.75" customHeight="1" thickBot="1" x14ac:dyDescent="0.35">
      <c r="A14" s="228">
        <v>1</v>
      </c>
      <c r="B14" s="231">
        <v>1</v>
      </c>
      <c r="C14" s="233">
        <v>2</v>
      </c>
      <c r="D14" s="341" t="s">
        <v>29</v>
      </c>
      <c r="E14" s="285">
        <v>18</v>
      </c>
      <c r="F14" s="33" t="s">
        <v>30</v>
      </c>
      <c r="G14" s="33" t="s">
        <v>31</v>
      </c>
      <c r="H14" s="34" t="s">
        <v>27</v>
      </c>
      <c r="I14" s="20">
        <f>J14+L14</f>
        <v>10</v>
      </c>
      <c r="J14" s="21">
        <v>10</v>
      </c>
      <c r="K14" s="21"/>
      <c r="L14" s="22"/>
      <c r="M14" s="20">
        <f>N14+P14</f>
        <v>10</v>
      </c>
      <c r="N14" s="21">
        <v>10</v>
      </c>
      <c r="O14" s="21"/>
      <c r="P14" s="22"/>
      <c r="Q14" s="20">
        <f>R14+T14</f>
        <v>10</v>
      </c>
      <c r="R14" s="21">
        <v>10</v>
      </c>
      <c r="S14" s="21"/>
      <c r="T14" s="22"/>
      <c r="U14" s="20">
        <f>V14+X14</f>
        <v>10</v>
      </c>
      <c r="V14" s="21">
        <v>10</v>
      </c>
      <c r="W14" s="21"/>
      <c r="X14" s="22"/>
    </row>
    <row r="15" spans="1:24" s="14" customFormat="1" ht="18.75" customHeight="1" thickBot="1" x14ac:dyDescent="0.35">
      <c r="A15" s="240"/>
      <c r="B15" s="298"/>
      <c r="C15" s="227"/>
      <c r="D15" s="300"/>
      <c r="E15" s="286"/>
      <c r="F15" s="246" t="s">
        <v>28</v>
      </c>
      <c r="G15" s="247"/>
      <c r="H15" s="248"/>
      <c r="I15" s="35">
        <f t="shared" ref="I15:L15" si="1">SUM(I14)</f>
        <v>10</v>
      </c>
      <c r="J15" s="27">
        <f t="shared" si="1"/>
        <v>10</v>
      </c>
      <c r="K15" s="27">
        <f t="shared" si="1"/>
        <v>0</v>
      </c>
      <c r="L15" s="29">
        <f t="shared" si="1"/>
        <v>0</v>
      </c>
      <c r="M15" s="27">
        <f>M14</f>
        <v>10</v>
      </c>
      <c r="N15" s="27">
        <f>N14</f>
        <v>10</v>
      </c>
      <c r="O15" s="27"/>
      <c r="P15" s="29"/>
      <c r="Q15" s="27">
        <f>Q14</f>
        <v>10</v>
      </c>
      <c r="R15" s="27">
        <f>R14</f>
        <v>10</v>
      </c>
      <c r="S15" s="27"/>
      <c r="T15" s="29"/>
      <c r="U15" s="27">
        <f>U14</f>
        <v>10</v>
      </c>
      <c r="V15" s="27">
        <f>V14</f>
        <v>10</v>
      </c>
      <c r="W15" s="27"/>
      <c r="X15" s="29"/>
    </row>
    <row r="16" spans="1:24" s="14" customFormat="1" ht="12" customHeight="1" thickBot="1" x14ac:dyDescent="0.35">
      <c r="A16" s="36">
        <v>1</v>
      </c>
      <c r="B16" s="37">
        <v>1</v>
      </c>
      <c r="C16" s="349" t="s">
        <v>32</v>
      </c>
      <c r="D16" s="350"/>
      <c r="E16" s="350"/>
      <c r="F16" s="350"/>
      <c r="G16" s="350"/>
      <c r="H16" s="351"/>
      <c r="I16" s="38">
        <f>J16</f>
        <v>44</v>
      </c>
      <c r="J16" s="39">
        <f>J13+J15</f>
        <v>44</v>
      </c>
      <c r="K16" s="39"/>
      <c r="L16" s="40"/>
      <c r="M16" s="38">
        <f>N16</f>
        <v>77</v>
      </c>
      <c r="N16" s="39">
        <f>N13+N15</f>
        <v>77</v>
      </c>
      <c r="O16" s="39"/>
      <c r="P16" s="40"/>
      <c r="Q16" s="38">
        <f>R16</f>
        <v>60</v>
      </c>
      <c r="R16" s="39">
        <f>R13+R15</f>
        <v>60</v>
      </c>
      <c r="S16" s="39"/>
      <c r="T16" s="40"/>
      <c r="U16" s="38">
        <f>V16</f>
        <v>60</v>
      </c>
      <c r="V16" s="39">
        <f>V13+V15</f>
        <v>60</v>
      </c>
      <c r="W16" s="39"/>
      <c r="X16" s="40"/>
    </row>
    <row r="17" spans="1:58" s="14" customFormat="1" ht="12" customHeight="1" thickBot="1" x14ac:dyDescent="0.35">
      <c r="A17" s="41">
        <v>1</v>
      </c>
      <c r="B17" s="352" t="s">
        <v>33</v>
      </c>
      <c r="C17" s="273"/>
      <c r="D17" s="273"/>
      <c r="E17" s="273"/>
      <c r="F17" s="273"/>
      <c r="G17" s="273"/>
      <c r="H17" s="337"/>
      <c r="I17" s="42">
        <f>J17+L17</f>
        <v>44</v>
      </c>
      <c r="J17" s="43">
        <f>J16</f>
        <v>44</v>
      </c>
      <c r="K17" s="43">
        <f>K16</f>
        <v>0</v>
      </c>
      <c r="L17" s="44">
        <f>L16</f>
        <v>0</v>
      </c>
      <c r="M17" s="42">
        <f>N17+P17</f>
        <v>77</v>
      </c>
      <c r="N17" s="43">
        <f>N16</f>
        <v>77</v>
      </c>
      <c r="O17" s="43">
        <f>O16</f>
        <v>0</v>
      </c>
      <c r="P17" s="44">
        <f>P16</f>
        <v>0</v>
      </c>
      <c r="Q17" s="42">
        <f>R17+T17</f>
        <v>60</v>
      </c>
      <c r="R17" s="43">
        <f>R16</f>
        <v>60</v>
      </c>
      <c r="S17" s="43">
        <f>S16</f>
        <v>0</v>
      </c>
      <c r="T17" s="44">
        <f>T16</f>
        <v>0</v>
      </c>
      <c r="U17" s="42">
        <f>V17+X17</f>
        <v>60</v>
      </c>
      <c r="V17" s="43">
        <f>V16</f>
        <v>60</v>
      </c>
      <c r="W17" s="43">
        <f>W16</f>
        <v>0</v>
      </c>
      <c r="X17" s="44">
        <f>X16</f>
        <v>0</v>
      </c>
    </row>
    <row r="18" spans="1:58" s="14" customFormat="1" ht="14.25" customHeight="1" thickBot="1" x14ac:dyDescent="0.35">
      <c r="A18" s="45">
        <v>2</v>
      </c>
      <c r="B18" s="319" t="s">
        <v>34</v>
      </c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1"/>
    </row>
    <row r="19" spans="1:58" s="14" customFormat="1" ht="12" customHeight="1" thickBot="1" x14ac:dyDescent="0.35">
      <c r="A19" s="46">
        <v>2</v>
      </c>
      <c r="B19" s="47">
        <v>1</v>
      </c>
      <c r="C19" s="290" t="s">
        <v>35</v>
      </c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2"/>
    </row>
    <row r="20" spans="1:58" s="14" customFormat="1" ht="18" customHeight="1" x14ac:dyDescent="0.3">
      <c r="A20" s="240">
        <v>2</v>
      </c>
      <c r="B20" s="242">
        <v>1</v>
      </c>
      <c r="C20" s="243">
        <v>1</v>
      </c>
      <c r="D20" s="283" t="s">
        <v>36</v>
      </c>
      <c r="E20" s="294">
        <v>18</v>
      </c>
      <c r="F20" s="353" t="s">
        <v>37</v>
      </c>
      <c r="G20" s="353" t="s">
        <v>38</v>
      </c>
      <c r="H20" s="19" t="s">
        <v>39</v>
      </c>
      <c r="I20" s="48">
        <f>J20</f>
        <v>238.7</v>
      </c>
      <c r="J20" s="49">
        <v>238.7</v>
      </c>
      <c r="K20" s="49"/>
      <c r="L20" s="50"/>
      <c r="M20" s="48">
        <f>N20+P20</f>
        <v>237.9</v>
      </c>
      <c r="N20" s="49">
        <v>237.9</v>
      </c>
      <c r="O20" s="49"/>
      <c r="P20" s="50"/>
      <c r="Q20" s="51">
        <f>R20+T20</f>
        <v>240.9</v>
      </c>
      <c r="R20" s="52">
        <v>240.9</v>
      </c>
      <c r="S20" s="52"/>
      <c r="T20" s="53"/>
      <c r="U20" s="51">
        <f>V20+X20</f>
        <v>240.9</v>
      </c>
      <c r="V20" s="52">
        <v>240.9</v>
      </c>
      <c r="W20" s="52"/>
      <c r="X20" s="53"/>
    </row>
    <row r="21" spans="1:58" s="14" customFormat="1" ht="29.1" customHeight="1" x14ac:dyDescent="0.3">
      <c r="A21" s="240"/>
      <c r="B21" s="242"/>
      <c r="C21" s="243"/>
      <c r="D21" s="283"/>
      <c r="E21" s="294"/>
      <c r="F21" s="293"/>
      <c r="G21" s="293"/>
      <c r="H21" s="54" t="s">
        <v>40</v>
      </c>
      <c r="I21" s="55"/>
      <c r="J21" s="56"/>
      <c r="K21" s="56"/>
      <c r="L21" s="57"/>
      <c r="M21" s="55"/>
      <c r="N21" s="56"/>
      <c r="O21" s="56"/>
      <c r="P21" s="57"/>
      <c r="Q21" s="58"/>
      <c r="R21" s="59"/>
      <c r="S21" s="59"/>
      <c r="T21" s="59"/>
      <c r="U21" s="58"/>
      <c r="V21" s="59"/>
      <c r="W21" s="59"/>
      <c r="X21" s="60"/>
    </row>
    <row r="22" spans="1:58" s="14" customFormat="1" ht="15.6" customHeight="1" x14ac:dyDescent="0.3">
      <c r="A22" s="240"/>
      <c r="B22" s="242"/>
      <c r="C22" s="243"/>
      <c r="D22" s="283"/>
      <c r="E22" s="294"/>
      <c r="F22" s="293"/>
      <c r="G22" s="293"/>
      <c r="H22" s="54" t="s">
        <v>27</v>
      </c>
      <c r="I22" s="55">
        <f>J22+L22</f>
        <v>2.9</v>
      </c>
      <c r="J22" s="56">
        <v>2.9</v>
      </c>
      <c r="K22" s="56"/>
      <c r="L22" s="57"/>
      <c r="M22" s="55">
        <f>N22+P22</f>
        <v>36.900000000000006</v>
      </c>
      <c r="N22" s="56"/>
      <c r="O22" s="56"/>
      <c r="P22" s="57">
        <f>125.5-88.6</f>
        <v>36.900000000000006</v>
      </c>
      <c r="Q22" s="58">
        <f>R22</f>
        <v>40</v>
      </c>
      <c r="R22" s="59">
        <v>40</v>
      </c>
      <c r="S22" s="59"/>
      <c r="T22" s="60"/>
      <c r="U22" s="58"/>
      <c r="V22" s="59"/>
      <c r="W22" s="59"/>
      <c r="X22" s="67"/>
      <c r="Z22" s="68"/>
    </row>
    <row r="23" spans="1:58" s="14" customFormat="1" ht="15.6" customHeight="1" x14ac:dyDescent="0.3">
      <c r="A23" s="240"/>
      <c r="B23" s="242"/>
      <c r="C23" s="243"/>
      <c r="D23" s="283"/>
      <c r="E23" s="294"/>
      <c r="F23" s="293"/>
      <c r="G23" s="293"/>
      <c r="H23" s="61" t="s">
        <v>127</v>
      </c>
      <c r="I23" s="62"/>
      <c r="J23" s="63"/>
      <c r="K23" s="63"/>
      <c r="L23" s="64"/>
      <c r="M23" s="62">
        <f>N23+P23</f>
        <v>88.6</v>
      </c>
      <c r="N23" s="63"/>
      <c r="O23" s="63"/>
      <c r="P23" s="64">
        <v>88.6</v>
      </c>
      <c r="Q23" s="65"/>
      <c r="R23" s="66"/>
      <c r="S23" s="66"/>
      <c r="T23" s="67"/>
      <c r="U23" s="65"/>
      <c r="V23" s="66"/>
      <c r="W23" s="66"/>
      <c r="X23" s="67"/>
      <c r="Z23" s="68"/>
    </row>
    <row r="24" spans="1:58" s="14" customFormat="1" ht="84.75" customHeight="1" thickBot="1" x14ac:dyDescent="0.35">
      <c r="A24" s="241"/>
      <c r="B24" s="230"/>
      <c r="C24" s="243"/>
      <c r="D24" s="283"/>
      <c r="E24" s="294"/>
      <c r="F24" s="309"/>
      <c r="G24" s="309"/>
      <c r="H24" s="69" t="s">
        <v>41</v>
      </c>
      <c r="I24" s="70">
        <f>J24+L24</f>
        <v>11.599999999999998</v>
      </c>
      <c r="J24" s="71">
        <f>45-42.2</f>
        <v>2.7999999999999972</v>
      </c>
      <c r="K24" s="71"/>
      <c r="L24" s="72">
        <f>15-6.2</f>
        <v>8.8000000000000007</v>
      </c>
      <c r="M24" s="70"/>
      <c r="N24" s="71"/>
      <c r="O24" s="71"/>
      <c r="P24" s="72"/>
      <c r="Q24" s="73"/>
      <c r="R24" s="74"/>
      <c r="S24" s="74"/>
      <c r="T24" s="75"/>
      <c r="U24" s="73"/>
      <c r="V24" s="74"/>
      <c r="W24" s="74"/>
      <c r="X24" s="75"/>
    </row>
    <row r="25" spans="1:58" s="14" customFormat="1" ht="25.5" customHeight="1" thickBot="1" x14ac:dyDescent="0.35">
      <c r="A25" s="241"/>
      <c r="B25" s="230"/>
      <c r="C25" s="232"/>
      <c r="D25" s="284"/>
      <c r="E25" s="342"/>
      <c r="F25" s="354" t="s">
        <v>28</v>
      </c>
      <c r="G25" s="355"/>
      <c r="H25" s="356"/>
      <c r="I25" s="76">
        <f>SUM(I20:I24)</f>
        <v>253.2</v>
      </c>
      <c r="J25" s="77">
        <f>SUM(J20:J24)</f>
        <v>244.39999999999998</v>
      </c>
      <c r="K25" s="77">
        <f>SUM(K20:K24)</f>
        <v>0</v>
      </c>
      <c r="L25" s="29">
        <f t="shared" ref="L25" si="2">SUM(L20:L24)</f>
        <v>8.8000000000000007</v>
      </c>
      <c r="M25" s="76">
        <f t="shared" ref="M25:M29" si="3">N25+P25</f>
        <v>363.4</v>
      </c>
      <c r="N25" s="77">
        <f>SUM(N20:N24)</f>
        <v>237.9</v>
      </c>
      <c r="O25" s="77">
        <f>O20+O24</f>
        <v>0</v>
      </c>
      <c r="P25" s="29">
        <f t="shared" ref="P25" si="4">SUM(P20:P24)</f>
        <v>125.5</v>
      </c>
      <c r="Q25" s="76">
        <f>R25+T25</f>
        <v>280.89999999999998</v>
      </c>
      <c r="R25" s="77">
        <f>R20+R24+R22</f>
        <v>280.89999999999998</v>
      </c>
      <c r="S25" s="77">
        <f>S20+S24</f>
        <v>0</v>
      </c>
      <c r="T25" s="78">
        <f>T20+T24</f>
        <v>0</v>
      </c>
      <c r="U25" s="76">
        <f>V25+X25</f>
        <v>240.9</v>
      </c>
      <c r="V25" s="77">
        <f>V20+V24</f>
        <v>240.9</v>
      </c>
      <c r="W25" s="77">
        <f>W20+W24</f>
        <v>0</v>
      </c>
      <c r="X25" s="78">
        <f>X20+X24</f>
        <v>0</v>
      </c>
    </row>
    <row r="26" spans="1:58" s="85" customFormat="1" ht="26.25" customHeight="1" x14ac:dyDescent="0.3">
      <c r="A26" s="241">
        <v>2</v>
      </c>
      <c r="B26" s="230">
        <v>1</v>
      </c>
      <c r="C26" s="232">
        <v>2</v>
      </c>
      <c r="D26" s="284" t="s">
        <v>42</v>
      </c>
      <c r="E26" s="342">
        <v>18</v>
      </c>
      <c r="F26" s="226" t="s">
        <v>37</v>
      </c>
      <c r="G26" s="226" t="s">
        <v>43</v>
      </c>
      <c r="H26" s="79" t="s">
        <v>27</v>
      </c>
      <c r="I26" s="80">
        <f>J26+L26</f>
        <v>60.6</v>
      </c>
      <c r="J26" s="81"/>
      <c r="K26" s="81"/>
      <c r="L26" s="82">
        <v>60.6</v>
      </c>
      <c r="M26" s="80">
        <f>N26+P26</f>
        <v>2.2000000000000171</v>
      </c>
      <c r="N26" s="81"/>
      <c r="O26" s="81"/>
      <c r="P26" s="82">
        <f>175+12+61.4-246.2</f>
        <v>2.2000000000000171</v>
      </c>
      <c r="Q26" s="83"/>
      <c r="R26" s="81"/>
      <c r="S26" s="81"/>
      <c r="T26" s="84"/>
      <c r="U26" s="83"/>
      <c r="V26" s="81"/>
      <c r="W26" s="81"/>
      <c r="X26" s="84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</row>
    <row r="27" spans="1:58" s="85" customFormat="1" ht="26.25" customHeight="1" x14ac:dyDescent="0.3">
      <c r="A27" s="241"/>
      <c r="B27" s="230"/>
      <c r="C27" s="233"/>
      <c r="D27" s="341"/>
      <c r="E27" s="285"/>
      <c r="F27" s="293"/>
      <c r="G27" s="293"/>
      <c r="H27" s="162" t="s">
        <v>127</v>
      </c>
      <c r="I27" s="87"/>
      <c r="J27" s="218"/>
      <c r="K27" s="218"/>
      <c r="L27" s="219"/>
      <c r="M27" s="87">
        <f>N27+P27</f>
        <v>246.2</v>
      </c>
      <c r="N27" s="218"/>
      <c r="O27" s="218"/>
      <c r="P27" s="219">
        <v>246.2</v>
      </c>
      <c r="Q27" s="97"/>
      <c r="R27" s="218"/>
      <c r="S27" s="218"/>
      <c r="T27" s="220"/>
      <c r="U27" s="97"/>
      <c r="V27" s="218"/>
      <c r="W27" s="218"/>
      <c r="X27" s="220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</row>
    <row r="28" spans="1:58" s="85" customFormat="1" ht="30.75" customHeight="1" x14ac:dyDescent="0.3">
      <c r="A28" s="241"/>
      <c r="B28" s="230"/>
      <c r="C28" s="233"/>
      <c r="D28" s="341"/>
      <c r="E28" s="285"/>
      <c r="F28" s="293"/>
      <c r="G28" s="293"/>
      <c r="H28" s="86" t="s">
        <v>44</v>
      </c>
      <c r="I28" s="87">
        <f t="shared" ref="I28:I30" si="5">J28+L28</f>
        <v>13.4</v>
      </c>
      <c r="J28" s="88"/>
      <c r="K28" s="88"/>
      <c r="L28" s="89">
        <v>13.4</v>
      </c>
      <c r="M28" s="90">
        <f t="shared" si="3"/>
        <v>210.4</v>
      </c>
      <c r="N28" s="88"/>
      <c r="O28" s="88"/>
      <c r="P28" s="89">
        <v>210.4</v>
      </c>
      <c r="Q28" s="91"/>
      <c r="R28" s="88"/>
      <c r="S28" s="88"/>
      <c r="T28" s="92"/>
      <c r="U28" s="91"/>
      <c r="V28" s="88"/>
      <c r="W28" s="88"/>
      <c r="X28" s="92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</row>
    <row r="29" spans="1:58" s="85" customFormat="1" ht="30.75" customHeight="1" x14ac:dyDescent="0.3">
      <c r="A29" s="241"/>
      <c r="B29" s="230"/>
      <c r="C29" s="233"/>
      <c r="D29" s="341"/>
      <c r="E29" s="285"/>
      <c r="F29" s="293"/>
      <c r="G29" s="293"/>
      <c r="H29" s="93" t="s">
        <v>45</v>
      </c>
      <c r="I29" s="87">
        <f t="shared" si="5"/>
        <v>2.4</v>
      </c>
      <c r="J29" s="88"/>
      <c r="K29" s="88"/>
      <c r="L29" s="94">
        <v>2.4</v>
      </c>
      <c r="M29" s="90">
        <f t="shared" si="3"/>
        <v>37.1</v>
      </c>
      <c r="N29" s="88"/>
      <c r="O29" s="88"/>
      <c r="P29" s="89">
        <v>37.1</v>
      </c>
      <c r="Q29" s="91"/>
      <c r="R29" s="88"/>
      <c r="S29" s="88"/>
      <c r="T29" s="92"/>
      <c r="U29" s="91"/>
      <c r="V29" s="88"/>
      <c r="W29" s="88"/>
      <c r="X29" s="92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</row>
    <row r="30" spans="1:58" s="85" customFormat="1" ht="24.75" customHeight="1" thickBot="1" x14ac:dyDescent="0.35">
      <c r="A30" s="241"/>
      <c r="B30" s="230"/>
      <c r="C30" s="233"/>
      <c r="D30" s="341"/>
      <c r="E30" s="285"/>
      <c r="F30" s="227"/>
      <c r="G30" s="227"/>
      <c r="H30" s="93" t="s">
        <v>46</v>
      </c>
      <c r="I30" s="87">
        <f t="shared" si="5"/>
        <v>0</v>
      </c>
      <c r="J30" s="95"/>
      <c r="K30" s="95"/>
      <c r="L30" s="96"/>
      <c r="M30" s="87">
        <f>P30</f>
        <v>33.299999999999997</v>
      </c>
      <c r="N30" s="95"/>
      <c r="O30" s="95"/>
      <c r="P30" s="96">
        <v>33.299999999999997</v>
      </c>
      <c r="Q30" s="97"/>
      <c r="R30" s="95"/>
      <c r="S30" s="95"/>
      <c r="T30" s="98"/>
      <c r="U30" s="97"/>
      <c r="V30" s="95"/>
      <c r="W30" s="95"/>
      <c r="X30" s="98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</row>
    <row r="31" spans="1:58" s="85" customFormat="1" ht="15.75" customHeight="1" thickBot="1" x14ac:dyDescent="0.35">
      <c r="A31" s="344"/>
      <c r="B31" s="345"/>
      <c r="C31" s="346"/>
      <c r="D31" s="348"/>
      <c r="E31" s="347"/>
      <c r="F31" s="246" t="s">
        <v>28</v>
      </c>
      <c r="G31" s="247"/>
      <c r="H31" s="248"/>
      <c r="I31" s="26">
        <f>SUM(J31+L31)</f>
        <v>76.400000000000006</v>
      </c>
      <c r="J31" s="27">
        <f t="shared" ref="J31:K31" si="6">SUM(J30)</f>
        <v>0</v>
      </c>
      <c r="K31" s="27">
        <f t="shared" si="6"/>
        <v>0</v>
      </c>
      <c r="L31" s="29">
        <f>SUM(L26:L30)</f>
        <v>76.400000000000006</v>
      </c>
      <c r="M31" s="26">
        <f>N31+P31</f>
        <v>529.20000000000005</v>
      </c>
      <c r="N31" s="27"/>
      <c r="O31" s="27"/>
      <c r="P31" s="29">
        <f>SUM(P26:P30)</f>
        <v>529.20000000000005</v>
      </c>
      <c r="Q31" s="26"/>
      <c r="R31" s="27"/>
      <c r="S31" s="27"/>
      <c r="T31" s="29"/>
      <c r="U31" s="26"/>
      <c r="V31" s="27"/>
      <c r="W31" s="27"/>
      <c r="X31" s="29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</row>
    <row r="32" spans="1:58" s="85" customFormat="1" ht="23.25" customHeight="1" x14ac:dyDescent="0.3">
      <c r="A32" s="241">
        <v>2</v>
      </c>
      <c r="B32" s="230">
        <v>1</v>
      </c>
      <c r="C32" s="233">
        <v>3</v>
      </c>
      <c r="D32" s="299" t="s">
        <v>47</v>
      </c>
      <c r="E32" s="285">
        <v>18</v>
      </c>
      <c r="F32" s="226" t="s">
        <v>37</v>
      </c>
      <c r="G32" s="293" t="s">
        <v>48</v>
      </c>
      <c r="H32" s="86" t="s">
        <v>49</v>
      </c>
      <c r="I32" s="90">
        <f>J32+L32</f>
        <v>258.3</v>
      </c>
      <c r="J32" s="88"/>
      <c r="K32" s="88"/>
      <c r="L32" s="89">
        <v>258.3</v>
      </c>
      <c r="M32" s="90">
        <f>P32</f>
        <v>70</v>
      </c>
      <c r="N32" s="88"/>
      <c r="O32" s="88"/>
      <c r="P32" s="99">
        <v>70</v>
      </c>
      <c r="Q32" s="91"/>
      <c r="R32" s="88"/>
      <c r="S32" s="88"/>
      <c r="T32" s="92"/>
      <c r="U32" s="91"/>
      <c r="V32" s="88"/>
      <c r="W32" s="88"/>
      <c r="X32" s="92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</row>
    <row r="33" spans="1:58" s="85" customFormat="1" ht="23.25" customHeight="1" thickBot="1" x14ac:dyDescent="0.35">
      <c r="A33" s="241"/>
      <c r="B33" s="230"/>
      <c r="C33" s="233"/>
      <c r="D33" s="299"/>
      <c r="E33" s="285"/>
      <c r="F33" s="293"/>
      <c r="G33" s="293"/>
      <c r="H33" s="93" t="s">
        <v>27</v>
      </c>
      <c r="I33" s="100">
        <f>J33+L33</f>
        <v>34.6</v>
      </c>
      <c r="J33" s="101"/>
      <c r="K33" s="102"/>
      <c r="L33" s="103">
        <v>34.6</v>
      </c>
      <c r="M33" s="100">
        <f>N33+P33</f>
        <v>0</v>
      </c>
      <c r="N33" s="101"/>
      <c r="O33" s="101"/>
      <c r="P33" s="103"/>
      <c r="Q33" s="91"/>
      <c r="R33" s="88"/>
      <c r="S33" s="88"/>
      <c r="T33" s="92"/>
      <c r="U33" s="91"/>
      <c r="V33" s="88"/>
      <c r="W33" s="88"/>
      <c r="X33" s="92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</row>
    <row r="34" spans="1:58" s="85" customFormat="1" ht="23.25" customHeight="1" thickBot="1" x14ac:dyDescent="0.35">
      <c r="A34" s="344"/>
      <c r="B34" s="345"/>
      <c r="C34" s="346"/>
      <c r="D34" s="283"/>
      <c r="E34" s="347"/>
      <c r="F34" s="246" t="s">
        <v>28</v>
      </c>
      <c r="G34" s="247"/>
      <c r="H34" s="248"/>
      <c r="I34" s="26">
        <f>SUM(J34+L34)</f>
        <v>292.90000000000003</v>
      </c>
      <c r="J34" s="27">
        <f>J32+J33</f>
        <v>0</v>
      </c>
      <c r="K34" s="27">
        <f>K32+K33</f>
        <v>0</v>
      </c>
      <c r="L34" s="29">
        <f>L32+L33</f>
        <v>292.90000000000003</v>
      </c>
      <c r="M34" s="26">
        <f>N34+P34</f>
        <v>70</v>
      </c>
      <c r="N34" s="27">
        <f>N32+N33</f>
        <v>0</v>
      </c>
      <c r="O34" s="27">
        <f>O32+O33</f>
        <v>0</v>
      </c>
      <c r="P34" s="29">
        <f>P32+P33</f>
        <v>70</v>
      </c>
      <c r="Q34" s="26"/>
      <c r="R34" s="27">
        <f>R32+R33</f>
        <v>0</v>
      </c>
      <c r="S34" s="27">
        <f>S32+S33</f>
        <v>0</v>
      </c>
      <c r="T34" s="29">
        <f>T32+T33</f>
        <v>0</v>
      </c>
      <c r="U34" s="26"/>
      <c r="V34" s="27">
        <f>V32+V33</f>
        <v>0</v>
      </c>
      <c r="W34" s="27">
        <f>W32+W33</f>
        <v>0</v>
      </c>
      <c r="X34" s="29">
        <f>X32+X33</f>
        <v>0</v>
      </c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</row>
    <row r="35" spans="1:58" s="14" customFormat="1" ht="15.75" customHeight="1" thickBot="1" x14ac:dyDescent="0.35">
      <c r="A35" s="46">
        <v>2</v>
      </c>
      <c r="B35" s="104">
        <v>1</v>
      </c>
      <c r="C35" s="343" t="s">
        <v>32</v>
      </c>
      <c r="D35" s="270"/>
      <c r="E35" s="270"/>
      <c r="F35" s="270"/>
      <c r="G35" s="270"/>
      <c r="H35" s="271"/>
      <c r="I35" s="105">
        <f t="shared" ref="I35" si="7">J35+L35</f>
        <v>622.5</v>
      </c>
      <c r="J35" s="106">
        <f>J34+J31+J25</f>
        <v>244.39999999999998</v>
      </c>
      <c r="K35" s="106">
        <f>K34+K31+K25</f>
        <v>0</v>
      </c>
      <c r="L35" s="106">
        <f>L34+L31+L25</f>
        <v>378.10000000000008</v>
      </c>
      <c r="M35" s="105">
        <f t="shared" ref="M35" si="8">N35+P35</f>
        <v>962.6</v>
      </c>
      <c r="N35" s="106">
        <f>N34+N31+N25</f>
        <v>237.9</v>
      </c>
      <c r="O35" s="106">
        <f>O34+O31+O25</f>
        <v>0</v>
      </c>
      <c r="P35" s="106">
        <f>P34+P31+P25</f>
        <v>724.7</v>
      </c>
      <c r="Q35" s="105">
        <f t="shared" ref="Q35" si="9">R35+T35</f>
        <v>280.89999999999998</v>
      </c>
      <c r="R35" s="106">
        <f>R34+R31+R25</f>
        <v>280.89999999999998</v>
      </c>
      <c r="S35" s="106">
        <f>S34+S31+S25</f>
        <v>0</v>
      </c>
      <c r="T35" s="106">
        <f>T34+T31+T25</f>
        <v>0</v>
      </c>
      <c r="U35" s="105">
        <f t="shared" ref="U35" si="10">V35+X35</f>
        <v>240.9</v>
      </c>
      <c r="V35" s="106">
        <f>V34+V31+V25</f>
        <v>240.9</v>
      </c>
      <c r="W35" s="106">
        <f>W34+W31+W25</f>
        <v>0</v>
      </c>
      <c r="X35" s="107">
        <f>X34+X31+X25</f>
        <v>0</v>
      </c>
    </row>
    <row r="36" spans="1:58" s="14" customFormat="1" ht="15.9" customHeight="1" thickBot="1" x14ac:dyDescent="0.35">
      <c r="A36" s="16">
        <v>2</v>
      </c>
      <c r="B36" s="17">
        <v>2</v>
      </c>
      <c r="C36" s="290" t="s">
        <v>50</v>
      </c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2"/>
    </row>
    <row r="37" spans="1:58" s="14" customFormat="1" ht="63" customHeight="1" thickBot="1" x14ac:dyDescent="0.35">
      <c r="A37" s="229">
        <v>2</v>
      </c>
      <c r="B37" s="298">
        <v>2</v>
      </c>
      <c r="C37" s="293">
        <v>1</v>
      </c>
      <c r="D37" s="299" t="s">
        <v>51</v>
      </c>
      <c r="E37" s="301">
        <v>18</v>
      </c>
      <c r="F37" s="108" t="s">
        <v>37</v>
      </c>
      <c r="G37" s="108" t="s">
        <v>52</v>
      </c>
      <c r="H37" s="61" t="s">
        <v>39</v>
      </c>
      <c r="I37" s="109">
        <v>212</v>
      </c>
      <c r="J37" s="49">
        <v>212</v>
      </c>
      <c r="K37" s="49"/>
      <c r="L37" s="50"/>
      <c r="M37" s="110">
        <v>212</v>
      </c>
      <c r="N37" s="52">
        <v>212</v>
      </c>
      <c r="O37" s="52"/>
      <c r="P37" s="53"/>
      <c r="Q37" s="110">
        <v>212</v>
      </c>
      <c r="R37" s="52">
        <v>212</v>
      </c>
      <c r="S37" s="49"/>
      <c r="T37" s="50"/>
      <c r="U37" s="110">
        <v>212</v>
      </c>
      <c r="V37" s="52">
        <v>212</v>
      </c>
      <c r="W37" s="49"/>
      <c r="X37" s="50"/>
    </row>
    <row r="38" spans="1:58" s="14" customFormat="1" ht="56.25" customHeight="1" thickBot="1" x14ac:dyDescent="0.35">
      <c r="A38" s="229"/>
      <c r="B38" s="298"/>
      <c r="C38" s="293"/>
      <c r="D38" s="299"/>
      <c r="E38" s="301"/>
      <c r="F38" s="302" t="s">
        <v>28</v>
      </c>
      <c r="G38" s="303"/>
      <c r="H38" s="304"/>
      <c r="I38" s="35">
        <f t="shared" ref="I38:L38" si="11">SUM(I37)</f>
        <v>212</v>
      </c>
      <c r="J38" s="27">
        <f t="shared" si="11"/>
        <v>212</v>
      </c>
      <c r="K38" s="27">
        <f t="shared" si="11"/>
        <v>0</v>
      </c>
      <c r="L38" s="29">
        <f t="shared" si="11"/>
        <v>0</v>
      </c>
      <c r="M38" s="30">
        <f>M37</f>
        <v>212</v>
      </c>
      <c r="N38" s="30">
        <f>N37</f>
        <v>212</v>
      </c>
      <c r="O38" s="30"/>
      <c r="P38" s="31"/>
      <c r="Q38" s="30">
        <f>Q37</f>
        <v>212</v>
      </c>
      <c r="R38" s="30">
        <f>R37</f>
        <v>212</v>
      </c>
      <c r="S38" s="27"/>
      <c r="T38" s="29"/>
      <c r="U38" s="30">
        <f>U37</f>
        <v>212</v>
      </c>
      <c r="V38" s="30">
        <f>V37</f>
        <v>212</v>
      </c>
      <c r="W38" s="27"/>
      <c r="X38" s="29"/>
    </row>
    <row r="39" spans="1:58" s="14" customFormat="1" ht="18.75" customHeight="1" thickBot="1" x14ac:dyDescent="0.35">
      <c r="A39" s="228">
        <v>2</v>
      </c>
      <c r="B39" s="231">
        <v>2</v>
      </c>
      <c r="C39" s="233">
        <v>2</v>
      </c>
      <c r="D39" s="341" t="s">
        <v>53</v>
      </c>
      <c r="E39" s="285">
        <v>18</v>
      </c>
      <c r="F39" s="33" t="s">
        <v>37</v>
      </c>
      <c r="G39" s="33" t="s">
        <v>54</v>
      </c>
      <c r="H39" s="34" t="s">
        <v>39</v>
      </c>
      <c r="I39" s="111">
        <f>SUM(J39,L39)</f>
        <v>3.7</v>
      </c>
      <c r="J39" s="21">
        <f>3.5+0.2</f>
        <v>3.7</v>
      </c>
      <c r="K39" s="21"/>
      <c r="L39" s="22"/>
      <c r="M39" s="111">
        <v>3.5</v>
      </c>
      <c r="N39" s="21">
        <v>3.5</v>
      </c>
      <c r="O39" s="21"/>
      <c r="P39" s="22"/>
      <c r="Q39" s="111">
        <v>3.5</v>
      </c>
      <c r="R39" s="21">
        <v>3.5</v>
      </c>
      <c r="S39" s="21"/>
      <c r="T39" s="22"/>
      <c r="U39" s="111">
        <v>3.5</v>
      </c>
      <c r="V39" s="21">
        <v>3.5</v>
      </c>
      <c r="W39" s="21"/>
      <c r="X39" s="22"/>
    </row>
    <row r="40" spans="1:58" s="14" customFormat="1" ht="16.5" customHeight="1" thickBot="1" x14ac:dyDescent="0.35">
      <c r="A40" s="229"/>
      <c r="B40" s="298"/>
      <c r="C40" s="293"/>
      <c r="D40" s="299"/>
      <c r="E40" s="301"/>
      <c r="F40" s="302" t="s">
        <v>28</v>
      </c>
      <c r="G40" s="303"/>
      <c r="H40" s="304"/>
      <c r="I40" s="35">
        <f t="shared" ref="I40:L40" si="12">SUM(I39)</f>
        <v>3.7</v>
      </c>
      <c r="J40" s="27">
        <f t="shared" si="12"/>
        <v>3.7</v>
      </c>
      <c r="K40" s="27">
        <f t="shared" si="12"/>
        <v>0</v>
      </c>
      <c r="L40" s="29">
        <f t="shared" si="12"/>
        <v>0</v>
      </c>
      <c r="M40" s="27">
        <f>M39</f>
        <v>3.5</v>
      </c>
      <c r="N40" s="27">
        <f>N39</f>
        <v>3.5</v>
      </c>
      <c r="O40" s="27"/>
      <c r="P40" s="29"/>
      <c r="Q40" s="27">
        <f>Q39</f>
        <v>3.5</v>
      </c>
      <c r="R40" s="27">
        <f>R39</f>
        <v>3.5</v>
      </c>
      <c r="S40" s="27"/>
      <c r="T40" s="29"/>
      <c r="U40" s="27">
        <f>U39</f>
        <v>3.5</v>
      </c>
      <c r="V40" s="27">
        <f>V39</f>
        <v>3.5</v>
      </c>
      <c r="W40" s="27"/>
      <c r="X40" s="29"/>
    </row>
    <row r="41" spans="1:58" s="11" customFormat="1" ht="20.25" customHeight="1" thickBot="1" x14ac:dyDescent="0.35">
      <c r="A41" s="241">
        <v>2</v>
      </c>
      <c r="B41" s="230">
        <v>2</v>
      </c>
      <c r="C41" s="233">
        <v>3</v>
      </c>
      <c r="D41" s="284" t="s">
        <v>55</v>
      </c>
      <c r="E41" s="342">
        <v>18</v>
      </c>
      <c r="F41" s="33" t="s">
        <v>37</v>
      </c>
      <c r="G41" s="33" t="s">
        <v>56</v>
      </c>
      <c r="H41" s="34" t="s">
        <v>39</v>
      </c>
      <c r="I41" s="20">
        <f>J41+L41</f>
        <v>1.6</v>
      </c>
      <c r="J41" s="21">
        <v>1.6</v>
      </c>
      <c r="K41" s="21"/>
      <c r="L41" s="22"/>
      <c r="M41" s="20">
        <f>N41+P41</f>
        <v>1.6</v>
      </c>
      <c r="N41" s="21">
        <v>1.6</v>
      </c>
      <c r="O41" s="21"/>
      <c r="P41" s="22"/>
      <c r="Q41" s="20">
        <f>R41+T41</f>
        <v>1.6</v>
      </c>
      <c r="R41" s="21">
        <v>1.6</v>
      </c>
      <c r="S41" s="21"/>
      <c r="T41" s="22"/>
      <c r="U41" s="20">
        <f>V41+X41</f>
        <v>1.6</v>
      </c>
      <c r="V41" s="21">
        <v>1.6</v>
      </c>
      <c r="W41" s="21"/>
      <c r="X41" s="22"/>
    </row>
    <row r="42" spans="1:58" s="11" customFormat="1" ht="24.75" customHeight="1" thickBot="1" x14ac:dyDescent="0.35">
      <c r="A42" s="228"/>
      <c r="B42" s="231"/>
      <c r="C42" s="293"/>
      <c r="D42" s="341"/>
      <c r="E42" s="285"/>
      <c r="F42" s="302" t="s">
        <v>28</v>
      </c>
      <c r="G42" s="303"/>
      <c r="H42" s="304"/>
      <c r="I42" s="112">
        <f t="shared" ref="I42:L42" si="13">SUM(I41)</f>
        <v>1.6</v>
      </c>
      <c r="J42" s="113">
        <f t="shared" si="13"/>
        <v>1.6</v>
      </c>
      <c r="K42" s="113">
        <f t="shared" si="13"/>
        <v>0</v>
      </c>
      <c r="L42" s="113">
        <f t="shared" si="13"/>
        <v>0</v>
      </c>
      <c r="M42" s="113">
        <f>M41</f>
        <v>1.6</v>
      </c>
      <c r="N42" s="113">
        <f>N41</f>
        <v>1.6</v>
      </c>
      <c r="O42" s="113"/>
      <c r="P42" s="29"/>
      <c r="Q42" s="113">
        <f>Q41</f>
        <v>1.6</v>
      </c>
      <c r="R42" s="113">
        <f>R41</f>
        <v>1.6</v>
      </c>
      <c r="S42" s="113"/>
      <c r="T42" s="29"/>
      <c r="U42" s="113">
        <f>U41</f>
        <v>1.6</v>
      </c>
      <c r="V42" s="113">
        <f>V41</f>
        <v>1.6</v>
      </c>
      <c r="W42" s="113"/>
      <c r="X42" s="29"/>
    </row>
    <row r="43" spans="1:58" s="14" customFormat="1" ht="12.75" customHeight="1" thickBot="1" x14ac:dyDescent="0.35">
      <c r="A43" s="114">
        <v>2</v>
      </c>
      <c r="B43" s="115">
        <v>2</v>
      </c>
      <c r="C43" s="287" t="s">
        <v>32</v>
      </c>
      <c r="D43" s="288"/>
      <c r="E43" s="288"/>
      <c r="F43" s="288"/>
      <c r="G43" s="288"/>
      <c r="H43" s="289"/>
      <c r="I43" s="116">
        <f t="shared" ref="I43" si="14">SUM(J43+L43)</f>
        <v>217.29999999999998</v>
      </c>
      <c r="J43" s="117">
        <f>SUM(J38,J40,J42)</f>
        <v>217.29999999999998</v>
      </c>
      <c r="K43" s="118">
        <f t="shared" ref="K43:L43" si="15">SUM(K38,K40)</f>
        <v>0</v>
      </c>
      <c r="L43" s="119">
        <f t="shared" si="15"/>
        <v>0</v>
      </c>
      <c r="M43" s="116">
        <f t="shared" ref="M43" si="16">SUM(N43+P43)</f>
        <v>217.1</v>
      </c>
      <c r="N43" s="117">
        <f>SUM(N38,N40,N42)</f>
        <v>217.1</v>
      </c>
      <c r="O43" s="118">
        <f t="shared" ref="O43:P43" si="17">SUM(O38,O40)</f>
        <v>0</v>
      </c>
      <c r="P43" s="119">
        <f t="shared" si="17"/>
        <v>0</v>
      </c>
      <c r="Q43" s="116">
        <f t="shared" ref="Q43" si="18">SUM(R43+T43)</f>
        <v>217.1</v>
      </c>
      <c r="R43" s="117">
        <f>SUM(R38,R40,R42)</f>
        <v>217.1</v>
      </c>
      <c r="S43" s="118">
        <f t="shared" ref="S43:T43" si="19">SUM(S38,S40)</f>
        <v>0</v>
      </c>
      <c r="T43" s="119">
        <f t="shared" si="19"/>
        <v>0</v>
      </c>
      <c r="U43" s="116">
        <f t="shared" ref="U43" si="20">SUM(V43+X43)</f>
        <v>217.1</v>
      </c>
      <c r="V43" s="117">
        <f>SUM(V38,V40,V42)</f>
        <v>217.1</v>
      </c>
      <c r="W43" s="118">
        <f t="shared" ref="W43:X43" si="21">SUM(W38,W40)</f>
        <v>0</v>
      </c>
      <c r="X43" s="119">
        <f t="shared" si="21"/>
        <v>0</v>
      </c>
    </row>
    <row r="44" spans="1:58" s="14" customFormat="1" ht="12.75" customHeight="1" thickBot="1" x14ac:dyDescent="0.35">
      <c r="A44" s="120">
        <v>2</v>
      </c>
      <c r="B44" s="272" t="s">
        <v>33</v>
      </c>
      <c r="C44" s="273"/>
      <c r="D44" s="273"/>
      <c r="E44" s="273"/>
      <c r="F44" s="273"/>
      <c r="G44" s="273"/>
      <c r="H44" s="337"/>
      <c r="I44" s="121">
        <f t="shared" ref="I44:X44" si="22">SUM(I35,I43)</f>
        <v>839.8</v>
      </c>
      <c r="J44" s="43">
        <f t="shared" si="22"/>
        <v>461.69999999999993</v>
      </c>
      <c r="K44" s="43">
        <f t="shared" si="22"/>
        <v>0</v>
      </c>
      <c r="L44" s="44">
        <f t="shared" si="22"/>
        <v>378.10000000000008</v>
      </c>
      <c r="M44" s="121">
        <f t="shared" si="22"/>
        <v>1179.7</v>
      </c>
      <c r="N44" s="43">
        <f t="shared" si="22"/>
        <v>455</v>
      </c>
      <c r="O44" s="43">
        <f t="shared" si="22"/>
        <v>0</v>
      </c>
      <c r="P44" s="44">
        <f t="shared" si="22"/>
        <v>724.7</v>
      </c>
      <c r="Q44" s="121">
        <f t="shared" si="22"/>
        <v>498</v>
      </c>
      <c r="R44" s="43">
        <f t="shared" si="22"/>
        <v>498</v>
      </c>
      <c r="S44" s="43">
        <f t="shared" si="22"/>
        <v>0</v>
      </c>
      <c r="T44" s="44">
        <f t="shared" si="22"/>
        <v>0</v>
      </c>
      <c r="U44" s="121">
        <f t="shared" si="22"/>
        <v>458</v>
      </c>
      <c r="V44" s="43">
        <f t="shared" si="22"/>
        <v>458</v>
      </c>
      <c r="W44" s="43">
        <f t="shared" si="22"/>
        <v>0</v>
      </c>
      <c r="X44" s="44">
        <f t="shared" si="22"/>
        <v>0</v>
      </c>
    </row>
    <row r="45" spans="1:58" s="14" customFormat="1" ht="12" customHeight="1" thickBot="1" x14ac:dyDescent="0.35">
      <c r="A45" s="41">
        <v>3</v>
      </c>
      <c r="B45" s="319" t="s">
        <v>57</v>
      </c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1"/>
    </row>
    <row r="46" spans="1:58" s="14" customFormat="1" ht="13.5" customHeight="1" thickBot="1" x14ac:dyDescent="0.25">
      <c r="A46" s="16">
        <v>3</v>
      </c>
      <c r="B46" s="47">
        <v>1</v>
      </c>
      <c r="C46" s="338" t="s">
        <v>58</v>
      </c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340"/>
    </row>
    <row r="47" spans="1:58" s="123" customFormat="1" ht="34.35" customHeight="1" x14ac:dyDescent="0.3">
      <c r="A47" s="229">
        <v>3</v>
      </c>
      <c r="B47" s="298">
        <v>1</v>
      </c>
      <c r="C47" s="293">
        <v>1</v>
      </c>
      <c r="D47" s="299" t="s">
        <v>59</v>
      </c>
      <c r="E47" s="336" t="s">
        <v>60</v>
      </c>
      <c r="F47" s="243" t="s">
        <v>61</v>
      </c>
      <c r="G47" s="243" t="s">
        <v>62</v>
      </c>
      <c r="H47" s="122" t="s">
        <v>27</v>
      </c>
      <c r="I47" s="48">
        <f>J47+L47</f>
        <v>105.9</v>
      </c>
      <c r="J47" s="49">
        <v>105.9</v>
      </c>
      <c r="K47" s="49">
        <v>75.099999999999994</v>
      </c>
      <c r="L47" s="53"/>
      <c r="M47" s="51">
        <f>N47+P47</f>
        <v>159</v>
      </c>
      <c r="N47" s="52">
        <f>117.3+1+4.7</f>
        <v>123</v>
      </c>
      <c r="O47" s="52">
        <f>83.6-0.7+4.6</f>
        <v>87.499999999999986</v>
      </c>
      <c r="P47" s="53">
        <v>36</v>
      </c>
      <c r="Q47" s="51">
        <f>R47+T47</f>
        <v>120</v>
      </c>
      <c r="R47" s="52">
        <v>120</v>
      </c>
      <c r="S47" s="52">
        <v>86.6</v>
      </c>
      <c r="T47" s="53"/>
      <c r="U47" s="51">
        <f>V47+X47</f>
        <v>120</v>
      </c>
      <c r="V47" s="52">
        <v>120</v>
      </c>
      <c r="W47" s="52">
        <v>86.6</v>
      </c>
      <c r="X47" s="53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</row>
    <row r="48" spans="1:58" s="123" customFormat="1" ht="34.35" customHeight="1" x14ac:dyDescent="0.3">
      <c r="A48" s="229"/>
      <c r="B48" s="298"/>
      <c r="C48" s="293"/>
      <c r="D48" s="299"/>
      <c r="E48" s="336"/>
      <c r="F48" s="243"/>
      <c r="G48" s="243"/>
      <c r="H48" s="122" t="s">
        <v>39</v>
      </c>
      <c r="I48" s="48"/>
      <c r="J48" s="49"/>
      <c r="K48" s="49"/>
      <c r="L48" s="53"/>
      <c r="M48" s="51">
        <f>N48+P48</f>
        <v>3</v>
      </c>
      <c r="N48" s="52">
        <v>3</v>
      </c>
      <c r="O48" s="52">
        <v>3</v>
      </c>
      <c r="P48" s="53"/>
      <c r="Q48" s="51"/>
      <c r="R48" s="52"/>
      <c r="S48" s="52"/>
      <c r="T48" s="53"/>
      <c r="U48" s="51"/>
      <c r="V48" s="52"/>
      <c r="W48" s="52"/>
      <c r="X48" s="53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</row>
    <row r="49" spans="1:24" s="14" customFormat="1" ht="34.35" customHeight="1" thickBot="1" x14ac:dyDescent="0.35">
      <c r="A49" s="229"/>
      <c r="B49" s="298"/>
      <c r="C49" s="293"/>
      <c r="D49" s="299"/>
      <c r="E49" s="336"/>
      <c r="F49" s="232"/>
      <c r="G49" s="232"/>
      <c r="H49" s="124" t="s">
        <v>63</v>
      </c>
      <c r="I49" s="51">
        <f>J49+L49</f>
        <v>85</v>
      </c>
      <c r="J49" s="59">
        <f>55+20+10</f>
        <v>85</v>
      </c>
      <c r="K49" s="59">
        <f>2+3</f>
        <v>5</v>
      </c>
      <c r="L49" s="60"/>
      <c r="M49" s="51">
        <f>N49+P49</f>
        <v>100</v>
      </c>
      <c r="N49" s="59">
        <v>100</v>
      </c>
      <c r="O49" s="59">
        <v>5</v>
      </c>
      <c r="P49" s="60"/>
      <c r="Q49" s="51">
        <f>R49+T49</f>
        <v>100</v>
      </c>
      <c r="R49" s="59">
        <v>100</v>
      </c>
      <c r="S49" s="59">
        <v>5</v>
      </c>
      <c r="T49" s="60"/>
      <c r="U49" s="51">
        <f>V49</f>
        <v>100</v>
      </c>
      <c r="V49" s="59">
        <v>100</v>
      </c>
      <c r="W49" s="59">
        <v>5</v>
      </c>
      <c r="X49" s="60"/>
    </row>
    <row r="50" spans="1:24" s="14" customFormat="1" ht="34.35" customHeight="1" thickBot="1" x14ac:dyDescent="0.35">
      <c r="A50" s="240"/>
      <c r="B50" s="242"/>
      <c r="C50" s="243"/>
      <c r="D50" s="283"/>
      <c r="E50" s="305"/>
      <c r="F50" s="246" t="s">
        <v>28</v>
      </c>
      <c r="G50" s="247"/>
      <c r="H50" s="248"/>
      <c r="I50" s="26">
        <f>J50+L50</f>
        <v>190.9</v>
      </c>
      <c r="J50" s="35">
        <f>SUM(J47:J49,)</f>
        <v>190.9</v>
      </c>
      <c r="K50" s="35">
        <f>SUM(K47:K49,)</f>
        <v>80.099999999999994</v>
      </c>
      <c r="L50" s="125">
        <f>SUM(L47:L49,)</f>
        <v>0</v>
      </c>
      <c r="M50" s="26">
        <f>N50+P50</f>
        <v>262</v>
      </c>
      <c r="N50" s="35">
        <f>SUM(N47:N49,)</f>
        <v>226</v>
      </c>
      <c r="O50" s="35">
        <f>O47+O48+O49</f>
        <v>95.499999999999986</v>
      </c>
      <c r="P50" s="125">
        <f>SUM(P47:P49,)</f>
        <v>36</v>
      </c>
      <c r="Q50" s="26">
        <f>R50+T50</f>
        <v>220</v>
      </c>
      <c r="R50" s="35">
        <f>SUM(R47:R49,)</f>
        <v>220</v>
      </c>
      <c r="S50" s="35">
        <f>SUM(S47:S49,)</f>
        <v>91.6</v>
      </c>
      <c r="T50" s="125">
        <f>SUM(T47:T49,)</f>
        <v>0</v>
      </c>
      <c r="U50" s="26">
        <f>V50+X50</f>
        <v>220</v>
      </c>
      <c r="V50" s="35">
        <f>SUM(V47:V49,)</f>
        <v>220</v>
      </c>
      <c r="W50" s="35">
        <f>SUM(W47:W49,)</f>
        <v>91.6</v>
      </c>
      <c r="X50" s="125">
        <f>SUM(X47:X49,)</f>
        <v>0</v>
      </c>
    </row>
    <row r="51" spans="1:24" s="14" customFormat="1" ht="34.35" customHeight="1" thickBot="1" x14ac:dyDescent="0.35">
      <c r="A51" s="241">
        <v>3</v>
      </c>
      <c r="B51" s="230">
        <v>1</v>
      </c>
      <c r="C51" s="243">
        <v>2</v>
      </c>
      <c r="D51" s="283" t="s">
        <v>122</v>
      </c>
      <c r="E51" s="333" t="s">
        <v>121</v>
      </c>
      <c r="F51" s="226" t="s">
        <v>123</v>
      </c>
      <c r="G51" s="226" t="s">
        <v>124</v>
      </c>
      <c r="H51" s="19" t="s">
        <v>27</v>
      </c>
      <c r="I51" s="20"/>
      <c r="J51" s="21"/>
      <c r="K51" s="21"/>
      <c r="L51" s="22"/>
      <c r="M51" s="20">
        <f>N51</f>
        <v>0</v>
      </c>
      <c r="N51" s="21"/>
      <c r="O51" s="21"/>
      <c r="P51" s="22"/>
      <c r="Q51" s="20">
        <f t="shared" ref="Q51" si="23">R51</f>
        <v>62.5</v>
      </c>
      <c r="R51" s="21">
        <v>62.5</v>
      </c>
      <c r="S51" s="21"/>
      <c r="T51" s="22"/>
      <c r="U51" s="20">
        <f t="shared" ref="U51" si="24">V51</f>
        <v>0</v>
      </c>
      <c r="V51" s="21"/>
      <c r="W51" s="21"/>
      <c r="X51" s="22"/>
    </row>
    <row r="52" spans="1:24" s="14" customFormat="1" ht="34.35" customHeight="1" thickBot="1" x14ac:dyDescent="0.35">
      <c r="A52" s="241"/>
      <c r="B52" s="230"/>
      <c r="C52" s="243"/>
      <c r="D52" s="283"/>
      <c r="E52" s="333"/>
      <c r="F52" s="227"/>
      <c r="G52" s="227"/>
      <c r="H52" s="216" t="s">
        <v>44</v>
      </c>
      <c r="I52" s="23"/>
      <c r="J52" s="24"/>
      <c r="K52" s="24"/>
      <c r="L52" s="25"/>
      <c r="M52" s="23"/>
      <c r="N52" s="24"/>
      <c r="O52" s="24"/>
      <c r="P52" s="25"/>
      <c r="Q52" s="23">
        <f>R52</f>
        <v>250</v>
      </c>
      <c r="R52" s="24">
        <v>250</v>
      </c>
      <c r="S52" s="24"/>
      <c r="T52" s="25"/>
      <c r="U52" s="23"/>
      <c r="V52" s="24"/>
      <c r="W52" s="24"/>
      <c r="X52" s="25"/>
    </row>
    <row r="53" spans="1:24" s="14" customFormat="1" ht="34.35" customHeight="1" thickBot="1" x14ac:dyDescent="0.35">
      <c r="A53" s="241"/>
      <c r="B53" s="230"/>
      <c r="C53" s="232"/>
      <c r="D53" s="284"/>
      <c r="E53" s="245"/>
      <c r="F53" s="246" t="s">
        <v>28</v>
      </c>
      <c r="G53" s="247"/>
      <c r="H53" s="248"/>
      <c r="I53" s="35"/>
      <c r="J53" s="27"/>
      <c r="K53" s="27"/>
      <c r="L53" s="29"/>
      <c r="M53" s="35">
        <f>N53</f>
        <v>0</v>
      </c>
      <c r="N53" s="27">
        <f>N51</f>
        <v>0</v>
      </c>
      <c r="O53" s="27">
        <f>O51</f>
        <v>0</v>
      </c>
      <c r="P53" s="29"/>
      <c r="Q53" s="35">
        <f t="shared" ref="Q53" si="25">R53</f>
        <v>312.5</v>
      </c>
      <c r="R53" s="27">
        <f>R51+R52</f>
        <v>312.5</v>
      </c>
      <c r="S53" s="27">
        <f t="shared" ref="S53" si="26">S51</f>
        <v>0</v>
      </c>
      <c r="T53" s="29"/>
      <c r="U53" s="35">
        <f t="shared" ref="U53" si="27">V53</f>
        <v>0</v>
      </c>
      <c r="V53" s="27">
        <f>V51+V52</f>
        <v>0</v>
      </c>
      <c r="W53" s="27">
        <f t="shared" ref="W53" si="28">W51</f>
        <v>0</v>
      </c>
      <c r="X53" s="29"/>
    </row>
    <row r="54" spans="1:24" s="14" customFormat="1" ht="12" customHeight="1" thickBot="1" x14ac:dyDescent="0.35">
      <c r="A54" s="126">
        <v>3</v>
      </c>
      <c r="B54" s="127">
        <v>1</v>
      </c>
      <c r="C54" s="287" t="s">
        <v>32</v>
      </c>
      <c r="D54" s="288"/>
      <c r="E54" s="288"/>
      <c r="F54" s="288"/>
      <c r="G54" s="288"/>
      <c r="H54" s="289"/>
      <c r="I54" s="128">
        <f>J54+L54</f>
        <v>190.9</v>
      </c>
      <c r="J54" s="129">
        <f>+J50</f>
        <v>190.9</v>
      </c>
      <c r="K54" s="129">
        <f>+K50</f>
        <v>80.099999999999994</v>
      </c>
      <c r="L54" s="129">
        <f>+L50</f>
        <v>0</v>
      </c>
      <c r="M54" s="128">
        <f>N54+P54</f>
        <v>262</v>
      </c>
      <c r="N54" s="129">
        <f>+N50+N53</f>
        <v>226</v>
      </c>
      <c r="O54" s="129">
        <f>O50+O53</f>
        <v>95.499999999999986</v>
      </c>
      <c r="P54" s="129">
        <f>P50+P53</f>
        <v>36</v>
      </c>
      <c r="Q54" s="128">
        <f t="shared" ref="Q54" si="29">R54+T54</f>
        <v>532.5</v>
      </c>
      <c r="R54" s="129">
        <f t="shared" ref="R54" si="30">+R50+R53</f>
        <v>532.5</v>
      </c>
      <c r="S54" s="129">
        <f t="shared" ref="S54:T54" si="31">S50+S53</f>
        <v>91.6</v>
      </c>
      <c r="T54" s="129">
        <f t="shared" si="31"/>
        <v>0</v>
      </c>
      <c r="U54" s="128">
        <f t="shared" ref="U54" si="32">V54+X54</f>
        <v>220</v>
      </c>
      <c r="V54" s="129">
        <f t="shared" ref="V54" si="33">+V50+V53</f>
        <v>220</v>
      </c>
      <c r="W54" s="129">
        <f t="shared" ref="W54:X54" si="34">W50+W53</f>
        <v>91.6</v>
      </c>
      <c r="X54" s="129">
        <f t="shared" si="34"/>
        <v>0</v>
      </c>
    </row>
    <row r="55" spans="1:24" s="14" customFormat="1" ht="12" customHeight="1" thickBot="1" x14ac:dyDescent="0.35">
      <c r="A55" s="131">
        <v>3</v>
      </c>
      <c r="B55" s="132">
        <v>2</v>
      </c>
      <c r="C55" s="290" t="s">
        <v>64</v>
      </c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2"/>
    </row>
    <row r="56" spans="1:24" s="14" customFormat="1" ht="24" customHeight="1" thickBot="1" x14ac:dyDescent="0.35">
      <c r="A56" s="241">
        <v>3</v>
      </c>
      <c r="B56" s="230">
        <v>2</v>
      </c>
      <c r="C56" s="243">
        <v>1</v>
      </c>
      <c r="D56" s="283" t="s">
        <v>65</v>
      </c>
      <c r="E56" s="333" t="s">
        <v>66</v>
      </c>
      <c r="F56" s="33" t="s">
        <v>61</v>
      </c>
      <c r="G56" s="33" t="s">
        <v>67</v>
      </c>
      <c r="H56" s="34" t="s">
        <v>27</v>
      </c>
      <c r="I56" s="20"/>
      <c r="J56" s="21"/>
      <c r="K56" s="21"/>
      <c r="L56" s="22"/>
      <c r="M56" s="20">
        <f>N56+P56</f>
        <v>0</v>
      </c>
      <c r="N56" s="21">
        <f>34.9-34.9</f>
        <v>0</v>
      </c>
      <c r="O56" s="21"/>
      <c r="P56" s="22"/>
      <c r="Q56" s="20">
        <f>R56+T56</f>
        <v>34.9</v>
      </c>
      <c r="R56" s="21">
        <v>34.9</v>
      </c>
      <c r="S56" s="21"/>
      <c r="T56" s="22"/>
      <c r="U56" s="20">
        <f>V56+X56</f>
        <v>34.9</v>
      </c>
      <c r="V56" s="21">
        <v>34.9</v>
      </c>
      <c r="W56" s="21"/>
      <c r="X56" s="22"/>
    </row>
    <row r="57" spans="1:24" s="14" customFormat="1" ht="18" customHeight="1" thickBot="1" x14ac:dyDescent="0.35">
      <c r="A57" s="241"/>
      <c r="B57" s="230"/>
      <c r="C57" s="232"/>
      <c r="D57" s="284"/>
      <c r="E57" s="245"/>
      <c r="F57" s="246" t="s">
        <v>28</v>
      </c>
      <c r="G57" s="247"/>
      <c r="H57" s="248"/>
      <c r="I57" s="35">
        <f t="shared" ref="I57:L57" si="35">SUM(I56)</f>
        <v>0</v>
      </c>
      <c r="J57" s="27">
        <f t="shared" si="35"/>
        <v>0</v>
      </c>
      <c r="K57" s="27">
        <f t="shared" si="35"/>
        <v>0</v>
      </c>
      <c r="L57" s="29">
        <f t="shared" si="35"/>
        <v>0</v>
      </c>
      <c r="M57" s="35">
        <f>N57+P57</f>
        <v>0</v>
      </c>
      <c r="N57" s="27">
        <f>N56</f>
        <v>0</v>
      </c>
      <c r="O57" s="27"/>
      <c r="P57" s="29"/>
      <c r="Q57" s="35">
        <f>R57+T57</f>
        <v>34.9</v>
      </c>
      <c r="R57" s="27">
        <f>R56</f>
        <v>34.9</v>
      </c>
      <c r="S57" s="27"/>
      <c r="T57" s="29"/>
      <c r="U57" s="35">
        <f>V57+X57</f>
        <v>34.9</v>
      </c>
      <c r="V57" s="27">
        <f>V56</f>
        <v>34.9</v>
      </c>
      <c r="W57" s="27"/>
      <c r="X57" s="29"/>
    </row>
    <row r="58" spans="1:24" s="14" customFormat="1" ht="19.5" customHeight="1" thickBot="1" x14ac:dyDescent="0.35">
      <c r="A58" s="240">
        <v>3</v>
      </c>
      <c r="B58" s="231">
        <v>2</v>
      </c>
      <c r="C58" s="243">
        <v>2</v>
      </c>
      <c r="D58" s="244" t="s">
        <v>68</v>
      </c>
      <c r="E58" s="336" t="s">
        <v>60</v>
      </c>
      <c r="F58" s="133" t="s">
        <v>61</v>
      </c>
      <c r="G58" s="108" t="s">
        <v>69</v>
      </c>
      <c r="H58" s="134" t="s">
        <v>27</v>
      </c>
      <c r="I58" s="135">
        <f>J58+L58</f>
        <v>0</v>
      </c>
      <c r="J58" s="136"/>
      <c r="K58" s="136"/>
      <c r="L58" s="137"/>
      <c r="M58" s="135">
        <f>N58+P58</f>
        <v>35</v>
      </c>
      <c r="N58" s="136">
        <f>25+10</f>
        <v>35</v>
      </c>
      <c r="O58" s="136"/>
      <c r="P58" s="137"/>
      <c r="Q58" s="135">
        <f>R58</f>
        <v>30</v>
      </c>
      <c r="R58" s="136">
        <v>30</v>
      </c>
      <c r="S58" s="136"/>
      <c r="T58" s="137"/>
      <c r="U58" s="135">
        <f>V58</f>
        <v>30</v>
      </c>
      <c r="V58" s="136">
        <v>30</v>
      </c>
      <c r="W58" s="136"/>
      <c r="X58" s="137"/>
    </row>
    <row r="59" spans="1:24" s="14" customFormat="1" ht="15.75" customHeight="1" thickBot="1" x14ac:dyDescent="0.35">
      <c r="A59" s="241"/>
      <c r="B59" s="242"/>
      <c r="C59" s="232"/>
      <c r="D59" s="335"/>
      <c r="E59" s="305"/>
      <c r="F59" s="246" t="s">
        <v>28</v>
      </c>
      <c r="G59" s="247"/>
      <c r="H59" s="248"/>
      <c r="I59" s="76">
        <f>I58</f>
        <v>0</v>
      </c>
      <c r="J59" s="77">
        <f>J58</f>
        <v>0</v>
      </c>
      <c r="K59" s="77"/>
      <c r="L59" s="78"/>
      <c r="M59" s="76">
        <f>M58</f>
        <v>35</v>
      </c>
      <c r="N59" s="77">
        <f>N58</f>
        <v>35</v>
      </c>
      <c r="O59" s="77"/>
      <c r="P59" s="78"/>
      <c r="Q59" s="76">
        <f>Q58</f>
        <v>30</v>
      </c>
      <c r="R59" s="77">
        <f>R58</f>
        <v>30</v>
      </c>
      <c r="S59" s="77"/>
      <c r="T59" s="78"/>
      <c r="U59" s="76">
        <f>U58</f>
        <v>30</v>
      </c>
      <c r="V59" s="77">
        <f>V58</f>
        <v>30</v>
      </c>
      <c r="W59" s="77"/>
      <c r="X59" s="78"/>
    </row>
    <row r="60" spans="1:24" s="14" customFormat="1" ht="28.5" hidden="1" customHeight="1" thickBot="1" x14ac:dyDescent="0.35">
      <c r="A60" s="241">
        <v>3</v>
      </c>
      <c r="B60" s="230">
        <v>2</v>
      </c>
      <c r="C60" s="243">
        <v>7</v>
      </c>
      <c r="D60" s="334" t="s">
        <v>70</v>
      </c>
      <c r="E60" s="253" t="s">
        <v>71</v>
      </c>
      <c r="F60" s="138" t="s">
        <v>61</v>
      </c>
      <c r="G60" s="138" t="s">
        <v>72</v>
      </c>
      <c r="H60" s="139" t="s">
        <v>27</v>
      </c>
      <c r="I60" s="20"/>
      <c r="J60" s="21"/>
      <c r="K60" s="21"/>
      <c r="L60" s="22"/>
      <c r="M60" s="20"/>
      <c r="N60" s="21"/>
      <c r="O60" s="21"/>
      <c r="P60" s="22"/>
      <c r="Q60" s="20"/>
      <c r="R60" s="21"/>
      <c r="S60" s="21"/>
      <c r="T60" s="22"/>
      <c r="U60" s="20"/>
      <c r="V60" s="21"/>
      <c r="W60" s="21"/>
      <c r="X60" s="22"/>
    </row>
    <row r="61" spans="1:24" s="14" customFormat="1" ht="28.5" hidden="1" customHeight="1" x14ac:dyDescent="0.3">
      <c r="A61" s="241"/>
      <c r="B61" s="230"/>
      <c r="C61" s="232"/>
      <c r="D61" s="334"/>
      <c r="E61" s="253"/>
      <c r="F61" s="246" t="s">
        <v>28</v>
      </c>
      <c r="G61" s="247"/>
      <c r="H61" s="248"/>
      <c r="I61" s="35"/>
      <c r="J61" s="27"/>
      <c r="K61" s="27"/>
      <c r="L61" s="29"/>
      <c r="M61" s="35"/>
      <c r="N61" s="27"/>
      <c r="O61" s="27"/>
      <c r="P61" s="29"/>
      <c r="Q61" s="35"/>
      <c r="R61" s="27"/>
      <c r="S61" s="27"/>
      <c r="T61" s="29"/>
      <c r="U61" s="35"/>
      <c r="V61" s="27"/>
      <c r="W61" s="27"/>
      <c r="X61" s="29"/>
    </row>
    <row r="62" spans="1:24" s="14" customFormat="1" ht="18.75" customHeight="1" x14ac:dyDescent="0.3">
      <c r="A62" s="228">
        <v>3</v>
      </c>
      <c r="B62" s="231">
        <v>2</v>
      </c>
      <c r="C62" s="329">
        <v>3</v>
      </c>
      <c r="D62" s="331" t="s">
        <v>73</v>
      </c>
      <c r="E62" s="245" t="s">
        <v>74</v>
      </c>
      <c r="F62" s="322" t="s">
        <v>61</v>
      </c>
      <c r="G62" s="322" t="s">
        <v>75</v>
      </c>
      <c r="H62" s="140" t="s">
        <v>27</v>
      </c>
      <c r="I62" s="141">
        <f>L62+J62</f>
        <v>0.2</v>
      </c>
      <c r="J62" s="142">
        <v>0.2</v>
      </c>
      <c r="K62" s="142"/>
      <c r="L62" s="143"/>
      <c r="M62" s="141"/>
      <c r="N62" s="142"/>
      <c r="O62" s="142"/>
      <c r="P62" s="143"/>
      <c r="Q62" s="141"/>
      <c r="R62" s="142"/>
      <c r="S62" s="142"/>
      <c r="T62" s="143"/>
      <c r="U62" s="141"/>
      <c r="V62" s="142"/>
      <c r="W62" s="142"/>
      <c r="X62" s="143"/>
    </row>
    <row r="63" spans="1:24" s="14" customFormat="1" ht="18.75" customHeight="1" x14ac:dyDescent="0.3">
      <c r="A63" s="229"/>
      <c r="B63" s="298"/>
      <c r="C63" s="329"/>
      <c r="D63" s="331"/>
      <c r="E63" s="245"/>
      <c r="F63" s="323"/>
      <c r="G63" s="323"/>
      <c r="H63" s="144" t="s">
        <v>44</v>
      </c>
      <c r="I63" s="110"/>
      <c r="J63" s="52"/>
      <c r="K63" s="52"/>
      <c r="L63" s="53"/>
      <c r="M63" s="110"/>
      <c r="N63" s="52"/>
      <c r="O63" s="52"/>
      <c r="P63" s="53"/>
      <c r="Q63" s="110"/>
      <c r="R63" s="52"/>
      <c r="S63" s="52"/>
      <c r="T63" s="53"/>
      <c r="U63" s="110"/>
      <c r="V63" s="52"/>
      <c r="W63" s="52"/>
      <c r="X63" s="53"/>
    </row>
    <row r="64" spans="1:24" s="14" customFormat="1" ht="34.5" customHeight="1" thickBot="1" x14ac:dyDescent="0.35">
      <c r="A64" s="229"/>
      <c r="B64" s="298"/>
      <c r="C64" s="329"/>
      <c r="D64" s="331"/>
      <c r="E64" s="245"/>
      <c r="F64" s="324"/>
      <c r="G64" s="324"/>
      <c r="H64" s="144" t="s">
        <v>46</v>
      </c>
      <c r="I64" s="110"/>
      <c r="J64" s="52"/>
      <c r="K64" s="52"/>
      <c r="L64" s="53"/>
      <c r="M64" s="110"/>
      <c r="N64" s="52"/>
      <c r="O64" s="52"/>
      <c r="P64" s="53"/>
      <c r="Q64" s="110"/>
      <c r="R64" s="52"/>
      <c r="S64" s="52"/>
      <c r="T64" s="53"/>
      <c r="U64" s="110"/>
      <c r="V64" s="52"/>
      <c r="W64" s="52"/>
      <c r="X64" s="53"/>
    </row>
    <row r="65" spans="1:24" s="14" customFormat="1" ht="18.75" customHeight="1" thickBot="1" x14ac:dyDescent="0.35">
      <c r="A65" s="240"/>
      <c r="B65" s="242"/>
      <c r="C65" s="330"/>
      <c r="D65" s="332"/>
      <c r="E65" s="245"/>
      <c r="F65" s="325" t="s">
        <v>28</v>
      </c>
      <c r="G65" s="326"/>
      <c r="H65" s="327"/>
      <c r="I65" s="32">
        <f>J65+L65</f>
        <v>0.2</v>
      </c>
      <c r="J65" s="30">
        <f>J62</f>
        <v>0.2</v>
      </c>
      <c r="K65" s="30"/>
      <c r="L65" s="31"/>
      <c r="M65" s="32"/>
      <c r="N65" s="30"/>
      <c r="O65" s="30"/>
      <c r="P65" s="31"/>
      <c r="Q65" s="32"/>
      <c r="R65" s="30"/>
      <c r="S65" s="30"/>
      <c r="T65" s="31"/>
      <c r="U65" s="32"/>
      <c r="V65" s="30"/>
      <c r="W65" s="30"/>
      <c r="X65" s="31"/>
    </row>
    <row r="66" spans="1:24" s="14" customFormat="1" ht="15" customHeight="1" thickBot="1" x14ac:dyDescent="0.35">
      <c r="A66" s="46">
        <v>3</v>
      </c>
      <c r="B66" s="145">
        <v>2</v>
      </c>
      <c r="C66" s="287" t="s">
        <v>32</v>
      </c>
      <c r="D66" s="288"/>
      <c r="E66" s="288"/>
      <c r="F66" s="288"/>
      <c r="G66" s="288"/>
      <c r="H66" s="289"/>
      <c r="I66" s="146">
        <f>J66+L66</f>
        <v>0.2</v>
      </c>
      <c r="J66" s="118">
        <f>+J65+J59+J57</f>
        <v>0.2</v>
      </c>
      <c r="K66" s="118">
        <f>+K65+K59+K57</f>
        <v>0</v>
      </c>
      <c r="L66" s="118">
        <f>+L65+L59+L57</f>
        <v>0</v>
      </c>
      <c r="M66" s="146">
        <f>N66+P66</f>
        <v>35</v>
      </c>
      <c r="N66" s="118">
        <f>+N65+N59+N57</f>
        <v>35</v>
      </c>
      <c r="O66" s="118">
        <f>+O65+O59+O57</f>
        <v>0</v>
      </c>
      <c r="P66" s="118">
        <f>+P65+P59+P57</f>
        <v>0</v>
      </c>
      <c r="Q66" s="146">
        <f>R66+T66</f>
        <v>64.900000000000006</v>
      </c>
      <c r="R66" s="118">
        <f>+R65+R59+R57</f>
        <v>64.900000000000006</v>
      </c>
      <c r="S66" s="118">
        <f>+S65+S59+S57</f>
        <v>0</v>
      </c>
      <c r="T66" s="118">
        <f>+T65+T59+T57</f>
        <v>0</v>
      </c>
      <c r="U66" s="146">
        <f>V66+X66</f>
        <v>64.900000000000006</v>
      </c>
      <c r="V66" s="118">
        <f>+V65+V59+V57</f>
        <v>64.900000000000006</v>
      </c>
      <c r="W66" s="118">
        <f>+W65+W59+W57</f>
        <v>0</v>
      </c>
      <c r="X66" s="130">
        <f>+X65+X59+X57</f>
        <v>0</v>
      </c>
    </row>
    <row r="67" spans="1:24" s="14" customFormat="1" ht="15" customHeight="1" thickBot="1" x14ac:dyDescent="0.35">
      <c r="A67" s="16">
        <v>3</v>
      </c>
      <c r="B67" s="17">
        <v>3</v>
      </c>
      <c r="C67" s="290" t="s">
        <v>76</v>
      </c>
      <c r="D67" s="291"/>
      <c r="E67" s="291"/>
      <c r="F67" s="291"/>
      <c r="G67" s="291"/>
      <c r="H67" s="291"/>
      <c r="I67" s="291"/>
      <c r="J67" s="291"/>
      <c r="K67" s="291"/>
      <c r="L67" s="291"/>
      <c r="M67" s="291"/>
      <c r="N67" s="291"/>
      <c r="O67" s="291"/>
      <c r="P67" s="291"/>
      <c r="Q67" s="291"/>
      <c r="R67" s="291"/>
      <c r="S67" s="291"/>
      <c r="T67" s="291"/>
      <c r="U67" s="291"/>
      <c r="V67" s="291"/>
      <c r="W67" s="291"/>
      <c r="X67" s="292"/>
    </row>
    <row r="68" spans="1:24" s="14" customFormat="1" ht="25.5" customHeight="1" x14ac:dyDescent="0.3">
      <c r="A68" s="228">
        <v>3</v>
      </c>
      <c r="B68" s="230">
        <v>3</v>
      </c>
      <c r="C68" s="232">
        <v>1</v>
      </c>
      <c r="D68" s="234" t="s">
        <v>77</v>
      </c>
      <c r="E68" s="328" t="s">
        <v>60</v>
      </c>
      <c r="F68" s="226" t="s">
        <v>61</v>
      </c>
      <c r="G68" s="226" t="s">
        <v>78</v>
      </c>
      <c r="H68" s="147" t="s">
        <v>27</v>
      </c>
      <c r="I68" s="148">
        <f t="shared" ref="I68:I79" si="36">J68+L68</f>
        <v>33.4</v>
      </c>
      <c r="J68" s="21">
        <v>11.9</v>
      </c>
      <c r="K68" s="21">
        <v>3.7</v>
      </c>
      <c r="L68" s="22">
        <v>21.5</v>
      </c>
      <c r="M68" s="148">
        <f t="shared" ref="M68:M79" si="37">N68+P68</f>
        <v>7.3</v>
      </c>
      <c r="N68" s="21">
        <v>7.3</v>
      </c>
      <c r="O68" s="21">
        <v>3.4</v>
      </c>
      <c r="P68" s="22"/>
      <c r="Q68" s="148"/>
      <c r="R68" s="21"/>
      <c r="S68" s="21"/>
      <c r="T68" s="22"/>
      <c r="U68" s="148"/>
      <c r="V68" s="21"/>
      <c r="W68" s="21"/>
      <c r="X68" s="22"/>
    </row>
    <row r="69" spans="1:24" s="14" customFormat="1" ht="25.5" customHeight="1" thickBot="1" x14ac:dyDescent="0.35">
      <c r="A69" s="229"/>
      <c r="B69" s="230"/>
      <c r="C69" s="233"/>
      <c r="D69" s="235"/>
      <c r="E69" s="236"/>
      <c r="F69" s="227"/>
      <c r="G69" s="227"/>
      <c r="H69" s="134" t="s">
        <v>44</v>
      </c>
      <c r="I69" s="149">
        <f t="shared" si="36"/>
        <v>68.099999999999994</v>
      </c>
      <c r="J69" s="136">
        <v>18.600000000000001</v>
      </c>
      <c r="K69" s="136">
        <v>4.4000000000000004</v>
      </c>
      <c r="L69" s="137">
        <v>49.5</v>
      </c>
      <c r="M69" s="149">
        <f t="shared" si="37"/>
        <v>33</v>
      </c>
      <c r="N69" s="136">
        <v>16</v>
      </c>
      <c r="O69" s="136">
        <v>5.6</v>
      </c>
      <c r="P69" s="137">
        <v>17</v>
      </c>
      <c r="Q69" s="149"/>
      <c r="R69" s="136"/>
      <c r="S69" s="136"/>
      <c r="T69" s="137"/>
      <c r="U69" s="149"/>
      <c r="V69" s="136"/>
      <c r="W69" s="136"/>
      <c r="X69" s="137"/>
    </row>
    <row r="70" spans="1:24" s="14" customFormat="1" ht="24.75" customHeight="1" thickBot="1" x14ac:dyDescent="0.35">
      <c r="A70" s="229"/>
      <c r="B70" s="231"/>
      <c r="C70" s="233"/>
      <c r="D70" s="235"/>
      <c r="E70" s="236"/>
      <c r="F70" s="249" t="s">
        <v>28</v>
      </c>
      <c r="G70" s="250"/>
      <c r="H70" s="251"/>
      <c r="I70" s="26">
        <f t="shared" si="36"/>
        <v>101.5</v>
      </c>
      <c r="J70" s="27">
        <f>J68+J69</f>
        <v>30.5</v>
      </c>
      <c r="K70" s="27">
        <f>K68+K69</f>
        <v>8.1000000000000014</v>
      </c>
      <c r="L70" s="29">
        <f>L68+L69</f>
        <v>71</v>
      </c>
      <c r="M70" s="26">
        <f t="shared" si="37"/>
        <v>40.299999999999997</v>
      </c>
      <c r="N70" s="27">
        <f>N68+N69</f>
        <v>23.3</v>
      </c>
      <c r="O70" s="27">
        <f>O68+O69</f>
        <v>9</v>
      </c>
      <c r="P70" s="29">
        <f>P68+P69</f>
        <v>17</v>
      </c>
      <c r="Q70" s="26">
        <f t="shared" ref="Q70:Q79" si="38">R70+T70</f>
        <v>0</v>
      </c>
      <c r="R70" s="27">
        <f>R68+R69</f>
        <v>0</v>
      </c>
      <c r="S70" s="27">
        <f>S68+S69</f>
        <v>0</v>
      </c>
      <c r="T70" s="29">
        <f>T68+T69</f>
        <v>0</v>
      </c>
      <c r="U70" s="26">
        <f t="shared" ref="U70:U79" si="39">V70+X70</f>
        <v>0</v>
      </c>
      <c r="V70" s="27">
        <f>V68+V69</f>
        <v>0</v>
      </c>
      <c r="W70" s="27">
        <f>W68+W69</f>
        <v>0</v>
      </c>
      <c r="X70" s="29">
        <f>X68+X69</f>
        <v>0</v>
      </c>
    </row>
    <row r="71" spans="1:24" s="14" customFormat="1" ht="38.1" customHeight="1" thickBot="1" x14ac:dyDescent="0.35">
      <c r="A71" s="241">
        <v>3</v>
      </c>
      <c r="B71" s="230">
        <v>3</v>
      </c>
      <c r="C71" s="232">
        <v>2</v>
      </c>
      <c r="D71" s="234" t="s">
        <v>79</v>
      </c>
      <c r="E71" s="252" t="s">
        <v>80</v>
      </c>
      <c r="F71" s="108" t="s">
        <v>61</v>
      </c>
      <c r="G71" s="108" t="s">
        <v>120</v>
      </c>
      <c r="H71" s="134" t="s">
        <v>27</v>
      </c>
      <c r="I71" s="150">
        <f>J71+L71</f>
        <v>2</v>
      </c>
      <c r="J71" s="24">
        <v>0</v>
      </c>
      <c r="K71" s="24"/>
      <c r="L71" s="25">
        <v>2</v>
      </c>
      <c r="M71" s="150">
        <f>N71+P71</f>
        <v>68.099999999999994</v>
      </c>
      <c r="N71" s="24">
        <f>62+6.1</f>
        <v>68.099999999999994</v>
      </c>
      <c r="O71" s="24"/>
      <c r="P71" s="25"/>
      <c r="Q71" s="150">
        <f t="shared" si="38"/>
        <v>62</v>
      </c>
      <c r="R71" s="24">
        <v>62</v>
      </c>
      <c r="S71" s="24"/>
      <c r="T71" s="25"/>
      <c r="U71" s="150"/>
      <c r="V71" s="24"/>
      <c r="W71" s="24"/>
      <c r="X71" s="25"/>
    </row>
    <row r="72" spans="1:24" s="14" customFormat="1" ht="19.5" customHeight="1" thickBot="1" x14ac:dyDescent="0.35">
      <c r="A72" s="241"/>
      <c r="B72" s="230"/>
      <c r="C72" s="232"/>
      <c r="D72" s="234"/>
      <c r="E72" s="253"/>
      <c r="F72" s="249" t="s">
        <v>28</v>
      </c>
      <c r="G72" s="250"/>
      <c r="H72" s="254"/>
      <c r="I72" s="26">
        <f>J72+L72</f>
        <v>2</v>
      </c>
      <c r="J72" s="27">
        <f>J71</f>
        <v>0</v>
      </c>
      <c r="K72" s="27">
        <f t="shared" ref="K72:L72" si="40">K71</f>
        <v>0</v>
      </c>
      <c r="L72" s="27">
        <f t="shared" si="40"/>
        <v>2</v>
      </c>
      <c r="M72" s="26">
        <f t="shared" si="37"/>
        <v>68.099999999999994</v>
      </c>
      <c r="N72" s="27">
        <f>N71</f>
        <v>68.099999999999994</v>
      </c>
      <c r="O72" s="27">
        <f>O71</f>
        <v>0</v>
      </c>
      <c r="P72" s="29"/>
      <c r="Q72" s="26">
        <f t="shared" si="38"/>
        <v>62</v>
      </c>
      <c r="R72" s="27">
        <f>R71</f>
        <v>62</v>
      </c>
      <c r="S72" s="27"/>
      <c r="T72" s="29"/>
      <c r="U72" s="26">
        <f t="shared" si="39"/>
        <v>0</v>
      </c>
      <c r="V72" s="27">
        <f>V71</f>
        <v>0</v>
      </c>
      <c r="W72" s="27"/>
      <c r="X72" s="29"/>
    </row>
    <row r="73" spans="1:24" s="14" customFormat="1" ht="138" customHeight="1" thickBot="1" x14ac:dyDescent="0.35">
      <c r="A73" s="240">
        <v>3</v>
      </c>
      <c r="B73" s="242">
        <v>3</v>
      </c>
      <c r="C73" s="243">
        <v>3</v>
      </c>
      <c r="D73" s="244" t="s">
        <v>81</v>
      </c>
      <c r="E73" s="245" t="s">
        <v>60</v>
      </c>
      <c r="F73" s="108" t="s">
        <v>61</v>
      </c>
      <c r="G73" s="108" t="s">
        <v>82</v>
      </c>
      <c r="H73" s="151" t="s">
        <v>27</v>
      </c>
      <c r="I73" s="109">
        <f>J73+L73</f>
        <v>0</v>
      </c>
      <c r="J73" s="49">
        <v>0</v>
      </c>
      <c r="K73" s="49"/>
      <c r="L73" s="50"/>
      <c r="M73" s="152">
        <f t="shared" si="37"/>
        <v>22.9</v>
      </c>
      <c r="N73" s="63">
        <v>18.899999999999999</v>
      </c>
      <c r="O73" s="63"/>
      <c r="P73" s="64">
        <v>4</v>
      </c>
      <c r="Q73" s="109">
        <f t="shared" si="38"/>
        <v>0</v>
      </c>
      <c r="R73" s="49"/>
      <c r="S73" s="49"/>
      <c r="T73" s="50"/>
      <c r="U73" s="109">
        <f t="shared" si="39"/>
        <v>0</v>
      </c>
      <c r="V73" s="49"/>
      <c r="W73" s="49"/>
      <c r="X73" s="50"/>
    </row>
    <row r="74" spans="1:24" s="14" customFormat="1" ht="23.25" customHeight="1" thickBot="1" x14ac:dyDescent="0.35">
      <c r="A74" s="241"/>
      <c r="B74" s="231"/>
      <c r="C74" s="233"/>
      <c r="D74" s="244"/>
      <c r="E74" s="245"/>
      <c r="F74" s="246" t="s">
        <v>28</v>
      </c>
      <c r="G74" s="247"/>
      <c r="H74" s="248"/>
      <c r="I74" s="26">
        <f>J74+L74</f>
        <v>0</v>
      </c>
      <c r="J74" s="27">
        <f>J73</f>
        <v>0</v>
      </c>
      <c r="K74" s="27"/>
      <c r="L74" s="28"/>
      <c r="M74" s="26">
        <f>N74+P73</f>
        <v>22.9</v>
      </c>
      <c r="N74" s="27">
        <f>N73</f>
        <v>18.899999999999999</v>
      </c>
      <c r="O74" s="27">
        <f t="shared" ref="O74:P74" si="41">O73</f>
        <v>0</v>
      </c>
      <c r="P74" s="29">
        <f t="shared" si="41"/>
        <v>4</v>
      </c>
      <c r="Q74" s="35">
        <f t="shared" si="38"/>
        <v>0</v>
      </c>
      <c r="R74" s="27">
        <f>R73</f>
        <v>0</v>
      </c>
      <c r="S74" s="27"/>
      <c r="T74" s="29"/>
      <c r="U74" s="26">
        <f t="shared" si="39"/>
        <v>0</v>
      </c>
      <c r="V74" s="27">
        <f>V73</f>
        <v>0</v>
      </c>
      <c r="W74" s="27"/>
      <c r="X74" s="29"/>
    </row>
    <row r="75" spans="1:24" s="14" customFormat="1" ht="23.25" customHeight="1" x14ac:dyDescent="0.3">
      <c r="A75" s="228">
        <v>3</v>
      </c>
      <c r="B75" s="230">
        <v>3</v>
      </c>
      <c r="C75" s="232">
        <v>4</v>
      </c>
      <c r="D75" s="234" t="s">
        <v>125</v>
      </c>
      <c r="E75" s="236" t="s">
        <v>121</v>
      </c>
      <c r="F75" s="226" t="s">
        <v>61</v>
      </c>
      <c r="G75" s="226" t="s">
        <v>126</v>
      </c>
      <c r="H75" s="147" t="s">
        <v>27</v>
      </c>
      <c r="I75" s="148"/>
      <c r="J75" s="21"/>
      <c r="K75" s="21"/>
      <c r="L75" s="22"/>
      <c r="M75" s="148"/>
      <c r="N75" s="21"/>
      <c r="O75" s="21"/>
      <c r="P75" s="22"/>
      <c r="Q75" s="148"/>
      <c r="R75" s="21"/>
      <c r="S75" s="21"/>
      <c r="T75" s="22"/>
      <c r="U75" s="111">
        <f>V75+X75</f>
        <v>12.5</v>
      </c>
      <c r="V75" s="21">
        <v>12.5</v>
      </c>
      <c r="W75" s="21"/>
      <c r="X75" s="22"/>
    </row>
    <row r="76" spans="1:24" s="14" customFormat="1" ht="23.25" customHeight="1" thickBot="1" x14ac:dyDescent="0.35">
      <c r="A76" s="229"/>
      <c r="B76" s="230"/>
      <c r="C76" s="233"/>
      <c r="D76" s="235"/>
      <c r="E76" s="236"/>
      <c r="F76" s="227"/>
      <c r="G76" s="227"/>
      <c r="H76" s="134" t="s">
        <v>44</v>
      </c>
      <c r="I76" s="149"/>
      <c r="J76" s="136"/>
      <c r="K76" s="136"/>
      <c r="L76" s="137"/>
      <c r="M76" s="149"/>
      <c r="N76" s="136"/>
      <c r="O76" s="136"/>
      <c r="P76" s="137"/>
      <c r="Q76" s="149"/>
      <c r="R76" s="136"/>
      <c r="S76" s="136"/>
      <c r="T76" s="137"/>
      <c r="U76" s="217">
        <f>V76+X76</f>
        <v>50</v>
      </c>
      <c r="V76" s="136">
        <v>50</v>
      </c>
      <c r="W76" s="136"/>
      <c r="X76" s="137"/>
    </row>
    <row r="77" spans="1:24" s="14" customFormat="1" ht="23.25" customHeight="1" thickBot="1" x14ac:dyDescent="0.35">
      <c r="A77" s="229"/>
      <c r="B77" s="231"/>
      <c r="C77" s="233"/>
      <c r="D77" s="235"/>
      <c r="E77" s="236"/>
      <c r="F77" s="237"/>
      <c r="G77" s="238"/>
      <c r="H77" s="239"/>
      <c r="I77" s="26"/>
      <c r="J77" s="27"/>
      <c r="K77" s="27"/>
      <c r="L77" s="29"/>
      <c r="M77" s="26"/>
      <c r="N77" s="27"/>
      <c r="O77" s="27"/>
      <c r="P77" s="29"/>
      <c r="Q77" s="26"/>
      <c r="R77" s="27"/>
      <c r="S77" s="27"/>
      <c r="T77" s="29"/>
      <c r="U77" s="26">
        <f>V77+X77</f>
        <v>62.5</v>
      </c>
      <c r="V77" s="27">
        <f>SUM(V75:V76)</f>
        <v>62.5</v>
      </c>
      <c r="W77" s="27">
        <f t="shared" ref="W77:X77" si="42">SUM(W75:W76)</f>
        <v>0</v>
      </c>
      <c r="X77" s="27">
        <f t="shared" si="42"/>
        <v>0</v>
      </c>
    </row>
    <row r="78" spans="1:24" s="14" customFormat="1" ht="15" customHeight="1" thickBot="1" x14ac:dyDescent="0.35">
      <c r="A78" s="126">
        <v>3</v>
      </c>
      <c r="B78" s="37">
        <v>3</v>
      </c>
      <c r="C78" s="313" t="s">
        <v>32</v>
      </c>
      <c r="D78" s="314"/>
      <c r="E78" s="314"/>
      <c r="F78" s="314"/>
      <c r="G78" s="314"/>
      <c r="H78" s="315"/>
      <c r="I78" s="105">
        <f t="shared" si="36"/>
        <v>103.5</v>
      </c>
      <c r="J78" s="153">
        <f>J74+J72+J70</f>
        <v>30.5</v>
      </c>
      <c r="K78" s="153">
        <f>K74+K72+K70</f>
        <v>8.1000000000000014</v>
      </c>
      <c r="L78" s="153">
        <f>L74+L72+L70</f>
        <v>73</v>
      </c>
      <c r="M78" s="105">
        <f t="shared" si="37"/>
        <v>131.30000000000001</v>
      </c>
      <c r="N78" s="153">
        <f>N74+N72+N70</f>
        <v>110.3</v>
      </c>
      <c r="O78" s="153">
        <f>O74+O72+O70</f>
        <v>9</v>
      </c>
      <c r="P78" s="153">
        <f>P74+P72+P70</f>
        <v>21</v>
      </c>
      <c r="Q78" s="105">
        <f t="shared" si="38"/>
        <v>62</v>
      </c>
      <c r="R78" s="153">
        <f>R74+R72+R70+R77</f>
        <v>62</v>
      </c>
      <c r="S78" s="153">
        <f>S74+S72+S70</f>
        <v>0</v>
      </c>
      <c r="T78" s="153">
        <f>T74+T72+T70</f>
        <v>0</v>
      </c>
      <c r="U78" s="105">
        <f t="shared" ref="U78" si="43">V78+X78</f>
        <v>62.5</v>
      </c>
      <c r="V78" s="153">
        <f>V74+V72+V70+V77</f>
        <v>62.5</v>
      </c>
      <c r="W78" s="153">
        <f>W74+W72+W70+W77</f>
        <v>0</v>
      </c>
      <c r="X78" s="153">
        <f>X74+X72+X70</f>
        <v>0</v>
      </c>
    </row>
    <row r="79" spans="1:24" s="14" customFormat="1" ht="15" customHeight="1" thickBot="1" x14ac:dyDescent="0.35">
      <c r="A79" s="154">
        <v>3</v>
      </c>
      <c r="B79" s="316" t="s">
        <v>33</v>
      </c>
      <c r="C79" s="317"/>
      <c r="D79" s="317"/>
      <c r="E79" s="317"/>
      <c r="F79" s="317"/>
      <c r="G79" s="317"/>
      <c r="H79" s="318"/>
      <c r="I79" s="155">
        <f t="shared" si="36"/>
        <v>294.60000000000002</v>
      </c>
      <c r="J79" s="156">
        <f>J78+J66+J54</f>
        <v>221.6</v>
      </c>
      <c r="K79" s="157">
        <f>K78+K66+K54</f>
        <v>88.199999999999989</v>
      </c>
      <c r="L79" s="158">
        <f>L78+L66+L54</f>
        <v>73</v>
      </c>
      <c r="M79" s="155">
        <f t="shared" si="37"/>
        <v>428.3</v>
      </c>
      <c r="N79" s="156">
        <f>N78+N66+N54</f>
        <v>371.3</v>
      </c>
      <c r="O79" s="157">
        <f>O78+O66+O54</f>
        <v>104.49999999999999</v>
      </c>
      <c r="P79" s="159">
        <f>P78+P66+P54</f>
        <v>57</v>
      </c>
      <c r="Q79" s="155">
        <f t="shared" si="38"/>
        <v>659.4</v>
      </c>
      <c r="R79" s="156">
        <f>R78+R66+R54</f>
        <v>659.4</v>
      </c>
      <c r="S79" s="157">
        <f>S78+S66+S54</f>
        <v>91.6</v>
      </c>
      <c r="T79" s="159">
        <f>T78+T66+T54</f>
        <v>0</v>
      </c>
      <c r="U79" s="155">
        <f t="shared" si="39"/>
        <v>347.4</v>
      </c>
      <c r="V79" s="156">
        <f>V78+V66+V54</f>
        <v>347.4</v>
      </c>
      <c r="W79" s="157">
        <f>W78+W66+W54</f>
        <v>91.6</v>
      </c>
      <c r="X79" s="159">
        <f>X78+X66+X54</f>
        <v>0</v>
      </c>
    </row>
    <row r="80" spans="1:24" s="14" customFormat="1" ht="15" customHeight="1" thickBot="1" x14ac:dyDescent="0.35">
      <c r="A80" s="160">
        <v>4</v>
      </c>
      <c r="B80" s="319" t="s">
        <v>83</v>
      </c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1"/>
    </row>
    <row r="81" spans="1:26" s="14" customFormat="1" ht="15" customHeight="1" thickBot="1" x14ac:dyDescent="0.35">
      <c r="A81" s="160">
        <v>4</v>
      </c>
      <c r="B81" s="161">
        <v>1</v>
      </c>
      <c r="C81" s="290" t="s">
        <v>84</v>
      </c>
      <c r="D81" s="291"/>
      <c r="E81" s="291"/>
      <c r="F81" s="291"/>
      <c r="G81" s="291"/>
      <c r="H81" s="291"/>
      <c r="I81" s="291"/>
      <c r="J81" s="291"/>
      <c r="K81" s="291"/>
      <c r="L81" s="291"/>
      <c r="M81" s="291"/>
      <c r="N81" s="291"/>
      <c r="O81" s="291"/>
      <c r="P81" s="291"/>
      <c r="Q81" s="291"/>
      <c r="R81" s="291"/>
      <c r="S81" s="291"/>
      <c r="T81" s="291"/>
      <c r="U81" s="291"/>
      <c r="V81" s="291"/>
      <c r="W81" s="291"/>
      <c r="X81" s="292"/>
    </row>
    <row r="82" spans="1:26" s="14" customFormat="1" ht="25.5" customHeight="1" x14ac:dyDescent="0.3">
      <c r="A82" s="241">
        <v>4</v>
      </c>
      <c r="B82" s="242">
        <v>1</v>
      </c>
      <c r="C82" s="243">
        <v>1</v>
      </c>
      <c r="D82" s="283" t="s">
        <v>85</v>
      </c>
      <c r="E82" s="162">
        <v>2</v>
      </c>
      <c r="F82" s="138" t="s">
        <v>86</v>
      </c>
      <c r="G82" s="138" t="s">
        <v>87</v>
      </c>
      <c r="H82" s="151" t="s">
        <v>27</v>
      </c>
      <c r="I82" s="109">
        <f>L82</f>
        <v>0</v>
      </c>
      <c r="J82" s="49"/>
      <c r="K82" s="49"/>
      <c r="L82" s="50"/>
      <c r="M82" s="109">
        <f>N82+P82</f>
        <v>0</v>
      </c>
      <c r="N82" s="49"/>
      <c r="O82" s="49"/>
      <c r="P82" s="50">
        <f>55-31.8-23.2</f>
        <v>0</v>
      </c>
      <c r="Q82" s="109">
        <f>R82+T82</f>
        <v>80</v>
      </c>
      <c r="R82" s="49"/>
      <c r="S82" s="49"/>
      <c r="T82" s="50">
        <f>25+31.8+23.2</f>
        <v>80</v>
      </c>
      <c r="U82" s="109">
        <f>V82+X82</f>
        <v>5</v>
      </c>
      <c r="V82" s="49"/>
      <c r="W82" s="49"/>
      <c r="X82" s="50">
        <v>5</v>
      </c>
    </row>
    <row r="83" spans="1:26" s="14" customFormat="1" ht="26.4" customHeight="1" x14ac:dyDescent="0.3">
      <c r="A83" s="241"/>
      <c r="B83" s="242"/>
      <c r="C83" s="243"/>
      <c r="D83" s="283"/>
      <c r="E83" s="163">
        <v>25</v>
      </c>
      <c r="F83" s="163" t="s">
        <v>86</v>
      </c>
      <c r="G83" s="163" t="s">
        <v>88</v>
      </c>
      <c r="H83" s="54" t="s">
        <v>27</v>
      </c>
      <c r="I83" s="164">
        <v>4.0999999999999996</v>
      </c>
      <c r="J83" s="56"/>
      <c r="K83" s="56"/>
      <c r="L83" s="57">
        <v>4.0999999999999996</v>
      </c>
      <c r="M83" s="164"/>
      <c r="N83" s="56"/>
      <c r="O83" s="56"/>
      <c r="P83" s="57"/>
      <c r="Q83" s="164"/>
      <c r="R83" s="56"/>
      <c r="S83" s="56"/>
      <c r="T83" s="57"/>
      <c r="U83" s="164"/>
      <c r="V83" s="56"/>
      <c r="W83" s="56"/>
      <c r="X83" s="57"/>
    </row>
    <row r="84" spans="1:26" s="14" customFormat="1" ht="25.5" customHeight="1" thickBot="1" x14ac:dyDescent="0.35">
      <c r="A84" s="241"/>
      <c r="B84" s="242"/>
      <c r="C84" s="243"/>
      <c r="D84" s="283"/>
      <c r="E84" s="162">
        <v>26</v>
      </c>
      <c r="F84" s="165" t="s">
        <v>86</v>
      </c>
      <c r="G84" s="165" t="s">
        <v>89</v>
      </c>
      <c r="H84" s="166" t="s">
        <v>27</v>
      </c>
      <c r="I84" s="152">
        <f>J84+L84</f>
        <v>2.1</v>
      </c>
      <c r="J84" s="63"/>
      <c r="K84" s="63"/>
      <c r="L84" s="64">
        <v>2.1</v>
      </c>
      <c r="M84" s="152"/>
      <c r="N84" s="63"/>
      <c r="O84" s="63"/>
      <c r="P84" s="64"/>
      <c r="Q84" s="152"/>
      <c r="R84" s="63"/>
      <c r="S84" s="63"/>
      <c r="T84" s="64"/>
      <c r="U84" s="152"/>
      <c r="V84" s="63"/>
      <c r="W84" s="63"/>
      <c r="X84" s="64"/>
    </row>
    <row r="85" spans="1:26" s="14" customFormat="1" ht="26.4" customHeight="1" thickBot="1" x14ac:dyDescent="0.35">
      <c r="A85" s="241"/>
      <c r="B85" s="230"/>
      <c r="C85" s="232"/>
      <c r="D85" s="284"/>
      <c r="E85" s="163"/>
      <c r="F85" s="246" t="s">
        <v>28</v>
      </c>
      <c r="G85" s="247"/>
      <c r="H85" s="248"/>
      <c r="I85" s="35">
        <f>L85</f>
        <v>6.1999999999999993</v>
      </c>
      <c r="J85" s="27">
        <f>SUM(J82:J84)</f>
        <v>0</v>
      </c>
      <c r="K85" s="27">
        <f t="shared" ref="K85:L85" si="44">SUM(K82:K84)</f>
        <v>0</v>
      </c>
      <c r="L85" s="29">
        <f t="shared" si="44"/>
        <v>6.1999999999999993</v>
      </c>
      <c r="M85" s="35">
        <f>N85+P85</f>
        <v>0</v>
      </c>
      <c r="N85" s="27">
        <f>SUM(N82:N84)</f>
        <v>0</v>
      </c>
      <c r="O85" s="27">
        <f t="shared" ref="O85:P85" si="45">SUM(O82:O84)</f>
        <v>0</v>
      </c>
      <c r="P85" s="29">
        <f t="shared" si="45"/>
        <v>0</v>
      </c>
      <c r="Q85" s="35">
        <f>R85+T85</f>
        <v>80</v>
      </c>
      <c r="R85" s="27">
        <f>SUM(R82:R84)</f>
        <v>0</v>
      </c>
      <c r="S85" s="27">
        <f t="shared" ref="S85:T85" si="46">SUM(S82:S84)</f>
        <v>0</v>
      </c>
      <c r="T85" s="29">
        <f t="shared" si="46"/>
        <v>80</v>
      </c>
      <c r="U85" s="35">
        <f>V85+X85</f>
        <v>5</v>
      </c>
      <c r="V85" s="27">
        <f>SUM(V82:V84)</f>
        <v>0</v>
      </c>
      <c r="W85" s="27">
        <f t="shared" ref="W85:X85" si="47">SUM(W82:W84)</f>
        <v>0</v>
      </c>
      <c r="X85" s="29">
        <f t="shared" si="47"/>
        <v>5</v>
      </c>
    </row>
    <row r="86" spans="1:26" s="14" customFormat="1" ht="21.75" customHeight="1" thickBot="1" x14ac:dyDescent="0.35">
      <c r="A86" s="241">
        <v>4</v>
      </c>
      <c r="B86" s="230">
        <v>1</v>
      </c>
      <c r="C86" s="232">
        <v>2</v>
      </c>
      <c r="D86" s="284" t="s">
        <v>90</v>
      </c>
      <c r="E86" s="311">
        <v>2</v>
      </c>
      <c r="F86" s="138" t="s">
        <v>86</v>
      </c>
      <c r="G86" s="138" t="s">
        <v>91</v>
      </c>
      <c r="H86" s="151" t="s">
        <v>27</v>
      </c>
      <c r="I86" s="20">
        <f>SUM(J86,L86)</f>
        <v>1.5</v>
      </c>
      <c r="J86" s="21"/>
      <c r="K86" s="21"/>
      <c r="L86" s="22">
        <v>1.5</v>
      </c>
      <c r="M86" s="20">
        <f>N86+P86</f>
        <v>3</v>
      </c>
      <c r="N86" s="21"/>
      <c r="O86" s="21"/>
      <c r="P86" s="22">
        <f>5-2</f>
        <v>3</v>
      </c>
      <c r="Q86" s="20">
        <f>R86+T86</f>
        <v>5</v>
      </c>
      <c r="R86" s="21"/>
      <c r="S86" s="21"/>
      <c r="T86" s="22">
        <v>5</v>
      </c>
      <c r="U86" s="20"/>
      <c r="V86" s="21"/>
      <c r="W86" s="21"/>
      <c r="X86" s="22"/>
    </row>
    <row r="87" spans="1:26" s="14" customFormat="1" ht="13.5" customHeight="1" thickBot="1" x14ac:dyDescent="0.35">
      <c r="A87" s="241"/>
      <c r="B87" s="230"/>
      <c r="C87" s="309"/>
      <c r="D87" s="310"/>
      <c r="E87" s="312"/>
      <c r="F87" s="246" t="s">
        <v>28</v>
      </c>
      <c r="G87" s="247"/>
      <c r="H87" s="248"/>
      <c r="I87" s="26">
        <f>J87+L87</f>
        <v>1.5</v>
      </c>
      <c r="J87" s="27">
        <f>J86</f>
        <v>0</v>
      </c>
      <c r="K87" s="27">
        <f t="shared" ref="K87:L87" si="48">K86</f>
        <v>0</v>
      </c>
      <c r="L87" s="28">
        <f t="shared" si="48"/>
        <v>1.5</v>
      </c>
      <c r="M87" s="26">
        <f>N87+P87</f>
        <v>3</v>
      </c>
      <c r="N87" s="27">
        <f>N86</f>
        <v>0</v>
      </c>
      <c r="O87" s="27">
        <f t="shared" ref="O87:P87" si="49">O86</f>
        <v>0</v>
      </c>
      <c r="P87" s="29">
        <f t="shared" si="49"/>
        <v>3</v>
      </c>
      <c r="Q87" s="26">
        <f>R87+T87</f>
        <v>5</v>
      </c>
      <c r="R87" s="27">
        <f>R86</f>
        <v>0</v>
      </c>
      <c r="S87" s="27">
        <f t="shared" ref="S87:T87" si="50">S86</f>
        <v>0</v>
      </c>
      <c r="T87" s="29">
        <f t="shared" si="50"/>
        <v>5</v>
      </c>
      <c r="U87" s="26">
        <f>V87+X87</f>
        <v>0</v>
      </c>
      <c r="V87" s="27">
        <f>V86</f>
        <v>0</v>
      </c>
      <c r="W87" s="27">
        <f t="shared" ref="W87:X87" si="51">W86</f>
        <v>0</v>
      </c>
      <c r="X87" s="29">
        <f t="shared" si="51"/>
        <v>0</v>
      </c>
    </row>
    <row r="88" spans="1:26" s="14" customFormat="1" ht="12.75" customHeight="1" thickBot="1" x14ac:dyDescent="0.35">
      <c r="A88" s="126">
        <v>4</v>
      </c>
      <c r="B88" s="167">
        <v>1</v>
      </c>
      <c r="C88" s="306" t="s">
        <v>32</v>
      </c>
      <c r="D88" s="307"/>
      <c r="E88" s="307"/>
      <c r="F88" s="307"/>
      <c r="G88" s="307"/>
      <c r="H88" s="308"/>
      <c r="I88" s="118">
        <f>L88+J88</f>
        <v>7.6999999999999993</v>
      </c>
      <c r="J88" s="118">
        <f t="shared" ref="J88:L88" si="52">SUM(J87,J85,)</f>
        <v>0</v>
      </c>
      <c r="K88" s="118">
        <f t="shared" si="52"/>
        <v>0</v>
      </c>
      <c r="L88" s="118">
        <f t="shared" si="52"/>
        <v>7.6999999999999993</v>
      </c>
      <c r="M88" s="118">
        <f>P88+N88</f>
        <v>3</v>
      </c>
      <c r="N88" s="118">
        <f t="shared" ref="N88:P88" si="53">SUM(N87,N85,)</f>
        <v>0</v>
      </c>
      <c r="O88" s="118">
        <f t="shared" si="53"/>
        <v>0</v>
      </c>
      <c r="P88" s="118">
        <f t="shared" si="53"/>
        <v>3</v>
      </c>
      <c r="Q88" s="118">
        <f>T88+R88</f>
        <v>85</v>
      </c>
      <c r="R88" s="118">
        <f t="shared" ref="R88:T88" si="54">SUM(R87,R85,)</f>
        <v>0</v>
      </c>
      <c r="S88" s="118">
        <f t="shared" si="54"/>
        <v>0</v>
      </c>
      <c r="T88" s="130">
        <f t="shared" si="54"/>
        <v>85</v>
      </c>
      <c r="U88" s="118">
        <f>X88+V88</f>
        <v>5</v>
      </c>
      <c r="V88" s="118">
        <f t="shared" ref="V88:X88" si="55">SUM(V87,V85,)</f>
        <v>0</v>
      </c>
      <c r="W88" s="118">
        <f t="shared" si="55"/>
        <v>0</v>
      </c>
      <c r="X88" s="130">
        <f t="shared" si="55"/>
        <v>5</v>
      </c>
    </row>
    <row r="89" spans="1:26" s="14" customFormat="1" ht="12.75" customHeight="1" thickBot="1" x14ac:dyDescent="0.35">
      <c r="A89" s="168">
        <v>4</v>
      </c>
      <c r="B89" s="169">
        <v>2</v>
      </c>
      <c r="C89" s="295" t="s">
        <v>92</v>
      </c>
      <c r="D89" s="296"/>
      <c r="E89" s="296"/>
      <c r="F89" s="296"/>
      <c r="G89" s="296"/>
      <c r="H89" s="296"/>
      <c r="I89" s="296"/>
      <c r="J89" s="296"/>
      <c r="K89" s="296"/>
      <c r="L89" s="296"/>
      <c r="M89" s="296"/>
      <c r="N89" s="296"/>
      <c r="O89" s="296"/>
      <c r="P89" s="296"/>
      <c r="Q89" s="296"/>
      <c r="R89" s="296"/>
      <c r="S89" s="296"/>
      <c r="T89" s="296"/>
      <c r="U89" s="296"/>
      <c r="V89" s="296"/>
      <c r="W89" s="296"/>
      <c r="X89" s="297"/>
    </row>
    <row r="90" spans="1:26" s="14" customFormat="1" ht="15" customHeight="1" x14ac:dyDescent="0.3">
      <c r="A90" s="241">
        <v>4</v>
      </c>
      <c r="B90" s="230">
        <v>2</v>
      </c>
      <c r="C90" s="243">
        <v>1</v>
      </c>
      <c r="D90" s="283" t="s">
        <v>93</v>
      </c>
      <c r="E90" s="170">
        <v>26</v>
      </c>
      <c r="F90" s="226" t="s">
        <v>86</v>
      </c>
      <c r="G90" s="226" t="s">
        <v>94</v>
      </c>
      <c r="H90" s="162" t="s">
        <v>27</v>
      </c>
      <c r="I90" s="111">
        <f>J90+L90</f>
        <v>8.1</v>
      </c>
      <c r="J90" s="21"/>
      <c r="K90" s="21"/>
      <c r="L90" s="22">
        <f>8.5-0.4</f>
        <v>8.1</v>
      </c>
      <c r="M90" s="111"/>
      <c r="N90" s="21"/>
      <c r="O90" s="21"/>
      <c r="P90" s="22"/>
      <c r="Q90" s="111"/>
      <c r="R90" s="21"/>
      <c r="S90" s="21"/>
      <c r="T90" s="22"/>
      <c r="U90" s="111"/>
      <c r="V90" s="21"/>
      <c r="W90" s="21"/>
      <c r="X90" s="22"/>
    </row>
    <row r="91" spans="1:26" s="14" customFormat="1" ht="18" customHeight="1" thickBot="1" x14ac:dyDescent="0.35">
      <c r="A91" s="241"/>
      <c r="B91" s="230"/>
      <c r="C91" s="243"/>
      <c r="D91" s="283"/>
      <c r="E91" s="170">
        <v>2</v>
      </c>
      <c r="F91" s="227"/>
      <c r="G91" s="227"/>
      <c r="H91" s="162" t="s">
        <v>27</v>
      </c>
      <c r="I91" s="48">
        <f>J91+L91</f>
        <v>0</v>
      </c>
      <c r="J91" s="49"/>
      <c r="K91" s="49"/>
      <c r="L91" s="50">
        <v>0</v>
      </c>
      <c r="M91" s="48">
        <f>N91+P91</f>
        <v>17</v>
      </c>
      <c r="N91" s="49"/>
      <c r="O91" s="49"/>
      <c r="P91" s="50">
        <f>50-33</f>
        <v>17</v>
      </c>
      <c r="Q91" s="48">
        <f>R91+T91</f>
        <v>90</v>
      </c>
      <c r="R91" s="49"/>
      <c r="S91" s="49"/>
      <c r="T91" s="50">
        <v>90</v>
      </c>
      <c r="U91" s="109">
        <f>V91+X91</f>
        <v>20</v>
      </c>
      <c r="V91" s="49"/>
      <c r="W91" s="49"/>
      <c r="X91" s="50">
        <v>20</v>
      </c>
    </row>
    <row r="92" spans="1:26" s="14" customFormat="1" ht="18" customHeight="1" thickBot="1" x14ac:dyDescent="0.35">
      <c r="A92" s="241"/>
      <c r="B92" s="230"/>
      <c r="C92" s="232"/>
      <c r="D92" s="284"/>
      <c r="E92" s="162"/>
      <c r="F92" s="249" t="s">
        <v>28</v>
      </c>
      <c r="G92" s="250"/>
      <c r="H92" s="251"/>
      <c r="I92" s="26">
        <f>J92+L92</f>
        <v>8.1</v>
      </c>
      <c r="J92" s="27"/>
      <c r="K92" s="27"/>
      <c r="L92" s="29">
        <f>L90+L91</f>
        <v>8.1</v>
      </c>
      <c r="M92" s="26">
        <f>N92+P92</f>
        <v>17</v>
      </c>
      <c r="N92" s="27"/>
      <c r="O92" s="27"/>
      <c r="P92" s="29">
        <f>P90+P91</f>
        <v>17</v>
      </c>
      <c r="Q92" s="26">
        <f>(Q91+T91)</f>
        <v>180</v>
      </c>
      <c r="R92" s="27"/>
      <c r="S92" s="27"/>
      <c r="T92" s="29">
        <f>T90+T91</f>
        <v>90</v>
      </c>
      <c r="U92" s="26">
        <f>V92+X92</f>
        <v>20</v>
      </c>
      <c r="V92" s="27">
        <f>V91</f>
        <v>0</v>
      </c>
      <c r="W92" s="27">
        <f t="shared" ref="W92:X92" si="56">W91</f>
        <v>0</v>
      </c>
      <c r="X92" s="29">
        <f t="shared" si="56"/>
        <v>20</v>
      </c>
    </row>
    <row r="93" spans="1:26" s="14" customFormat="1" ht="27" customHeight="1" thickBot="1" x14ac:dyDescent="0.35">
      <c r="A93" s="241">
        <v>4</v>
      </c>
      <c r="B93" s="230">
        <v>2</v>
      </c>
      <c r="C93" s="243">
        <v>2</v>
      </c>
      <c r="D93" s="283" t="s">
        <v>95</v>
      </c>
      <c r="E93" s="305" t="s">
        <v>96</v>
      </c>
      <c r="F93" s="171" t="s">
        <v>97</v>
      </c>
      <c r="G93" s="171" t="s">
        <v>98</v>
      </c>
      <c r="H93" s="19" t="s">
        <v>27</v>
      </c>
      <c r="I93" s="172">
        <f>L93+J93</f>
        <v>102.2</v>
      </c>
      <c r="J93" s="142"/>
      <c r="K93" s="142"/>
      <c r="L93" s="143">
        <v>102.2</v>
      </c>
      <c r="M93" s="111">
        <f>N93+P93</f>
        <v>51.900000000000006</v>
      </c>
      <c r="N93" s="21"/>
      <c r="O93" s="21"/>
      <c r="P93" s="22">
        <f>458-330-76.1</f>
        <v>51.900000000000006</v>
      </c>
      <c r="Q93" s="111">
        <f>R93+T93</f>
        <v>515.1</v>
      </c>
      <c r="R93" s="21"/>
      <c r="S93" s="21"/>
      <c r="T93" s="22">
        <f>187+60+192+76.1</f>
        <v>515.1</v>
      </c>
      <c r="U93" s="111">
        <f t="shared" ref="U93" si="57">SUM(V93,X93)</f>
        <v>0</v>
      </c>
      <c r="V93" s="21"/>
      <c r="W93" s="21"/>
      <c r="X93" s="22"/>
      <c r="Y93" s="173"/>
      <c r="Z93" s="173"/>
    </row>
    <row r="94" spans="1:26" s="11" customFormat="1" ht="27" customHeight="1" thickBot="1" x14ac:dyDescent="0.35">
      <c r="A94" s="241"/>
      <c r="B94" s="230"/>
      <c r="C94" s="232"/>
      <c r="D94" s="284"/>
      <c r="E94" s="253"/>
      <c r="F94" s="302" t="s">
        <v>28</v>
      </c>
      <c r="G94" s="303"/>
      <c r="H94" s="304"/>
      <c r="I94" s="174">
        <f t="shared" ref="I94:I95" si="58">J94+L94</f>
        <v>102.2</v>
      </c>
      <c r="J94" s="27">
        <f t="shared" ref="J94:L94" si="59">SUM(J93)</f>
        <v>0</v>
      </c>
      <c r="K94" s="27">
        <f t="shared" si="59"/>
        <v>0</v>
      </c>
      <c r="L94" s="29">
        <f t="shared" si="59"/>
        <v>102.2</v>
      </c>
      <c r="M94" s="174">
        <f t="shared" ref="M94:M95" si="60">N94+P94</f>
        <v>51.900000000000006</v>
      </c>
      <c r="N94" s="27">
        <f t="shared" ref="N94:P94" si="61">SUM(N93)</f>
        <v>0</v>
      </c>
      <c r="O94" s="27">
        <f t="shared" si="61"/>
        <v>0</v>
      </c>
      <c r="P94" s="29">
        <f t="shared" si="61"/>
        <v>51.900000000000006</v>
      </c>
      <c r="Q94" s="174">
        <f t="shared" ref="Q94:Q95" si="62">R94+T94</f>
        <v>515.1</v>
      </c>
      <c r="R94" s="27">
        <f t="shared" ref="R94:T94" si="63">SUM(R93)</f>
        <v>0</v>
      </c>
      <c r="S94" s="27">
        <f t="shared" si="63"/>
        <v>0</v>
      </c>
      <c r="T94" s="29">
        <f t="shared" si="63"/>
        <v>515.1</v>
      </c>
      <c r="U94" s="174">
        <f t="shared" ref="U94" si="64">V94+X94</f>
        <v>0</v>
      </c>
      <c r="V94" s="27">
        <f t="shared" ref="V94:X94" si="65">SUM(V93)</f>
        <v>0</v>
      </c>
      <c r="W94" s="27">
        <f t="shared" si="65"/>
        <v>0</v>
      </c>
      <c r="X94" s="29">
        <f t="shared" si="65"/>
        <v>0</v>
      </c>
    </row>
    <row r="95" spans="1:26" s="14" customFormat="1" ht="13.5" customHeight="1" thickBot="1" x14ac:dyDescent="0.35">
      <c r="A95" s="126">
        <v>4</v>
      </c>
      <c r="B95" s="127">
        <v>2</v>
      </c>
      <c r="C95" s="287" t="s">
        <v>32</v>
      </c>
      <c r="D95" s="288"/>
      <c r="E95" s="288"/>
      <c r="F95" s="288"/>
      <c r="G95" s="288"/>
      <c r="H95" s="289"/>
      <c r="I95" s="175">
        <f t="shared" si="58"/>
        <v>110.3</v>
      </c>
      <c r="J95" s="39">
        <f>J94+J92</f>
        <v>0</v>
      </c>
      <c r="K95" s="39">
        <f>K94+K92</f>
        <v>0</v>
      </c>
      <c r="L95" s="39">
        <f>L94+L92</f>
        <v>110.3</v>
      </c>
      <c r="M95" s="175">
        <f t="shared" si="60"/>
        <v>68.900000000000006</v>
      </c>
      <c r="N95" s="39">
        <f>N94+N92</f>
        <v>0</v>
      </c>
      <c r="O95" s="39">
        <f>O94+O92</f>
        <v>0</v>
      </c>
      <c r="P95" s="39">
        <f>P94+P92</f>
        <v>68.900000000000006</v>
      </c>
      <c r="Q95" s="175">
        <f t="shared" si="62"/>
        <v>605.1</v>
      </c>
      <c r="R95" s="39">
        <f>R94+R92</f>
        <v>0</v>
      </c>
      <c r="S95" s="39">
        <f>S94+S92</f>
        <v>0</v>
      </c>
      <c r="T95" s="39">
        <f>T94+T92</f>
        <v>605.1</v>
      </c>
      <c r="U95" s="175">
        <f>V95+X95</f>
        <v>20</v>
      </c>
      <c r="V95" s="39">
        <f>V94+V92</f>
        <v>0</v>
      </c>
      <c r="W95" s="39">
        <f>W94+W92</f>
        <v>0</v>
      </c>
      <c r="X95" s="40">
        <f>X94+X92</f>
        <v>20</v>
      </c>
    </row>
    <row r="96" spans="1:26" s="11" customFormat="1" ht="13.5" customHeight="1" thickBot="1" x14ac:dyDescent="0.35">
      <c r="A96" s="168">
        <v>4</v>
      </c>
      <c r="B96" s="169">
        <v>3</v>
      </c>
      <c r="C96" s="295" t="s">
        <v>99</v>
      </c>
      <c r="D96" s="296"/>
      <c r="E96" s="296"/>
      <c r="F96" s="296"/>
      <c r="G96" s="296"/>
      <c r="H96" s="296"/>
      <c r="I96" s="296"/>
      <c r="J96" s="296"/>
      <c r="K96" s="296"/>
      <c r="L96" s="296"/>
      <c r="M96" s="296"/>
      <c r="N96" s="296"/>
      <c r="O96" s="296"/>
      <c r="P96" s="296"/>
      <c r="Q96" s="296"/>
      <c r="R96" s="296"/>
      <c r="S96" s="296"/>
      <c r="T96" s="296"/>
      <c r="U96" s="296"/>
      <c r="V96" s="296"/>
      <c r="W96" s="296"/>
      <c r="X96" s="297"/>
    </row>
    <row r="97" spans="1:36" s="14" customFormat="1" ht="38.25" customHeight="1" thickBot="1" x14ac:dyDescent="0.35">
      <c r="A97" s="228">
        <v>4</v>
      </c>
      <c r="B97" s="231">
        <v>3</v>
      </c>
      <c r="C97" s="293">
        <v>1</v>
      </c>
      <c r="D97" s="299" t="s">
        <v>100</v>
      </c>
      <c r="E97" s="301">
        <v>2</v>
      </c>
      <c r="F97" s="108" t="s">
        <v>86</v>
      </c>
      <c r="G97" s="108" t="s">
        <v>101</v>
      </c>
      <c r="H97" s="61" t="s">
        <v>27</v>
      </c>
      <c r="I97" s="109">
        <f>J97+L97</f>
        <v>45</v>
      </c>
      <c r="J97" s="49">
        <v>45</v>
      </c>
      <c r="K97" s="49"/>
      <c r="L97" s="50"/>
      <c r="M97" s="111">
        <f t="shared" ref="M97:M98" si="66">N97+P97</f>
        <v>0</v>
      </c>
      <c r="N97" s="21">
        <f>30-10-20</f>
        <v>0</v>
      </c>
      <c r="O97" s="21"/>
      <c r="P97" s="22"/>
      <c r="Q97" s="109">
        <f>R97+T97</f>
        <v>20</v>
      </c>
      <c r="R97" s="49">
        <v>20</v>
      </c>
      <c r="S97" s="49"/>
      <c r="T97" s="50"/>
      <c r="U97" s="109"/>
      <c r="V97" s="49"/>
      <c r="W97" s="49"/>
      <c r="X97" s="50"/>
    </row>
    <row r="98" spans="1:36" s="14" customFormat="1" ht="38.25" customHeight="1" thickBot="1" x14ac:dyDescent="0.35">
      <c r="A98" s="229"/>
      <c r="B98" s="298"/>
      <c r="C98" s="293"/>
      <c r="D98" s="300"/>
      <c r="E98" s="301"/>
      <c r="F98" s="302" t="s">
        <v>28</v>
      </c>
      <c r="G98" s="303"/>
      <c r="H98" s="304"/>
      <c r="I98" s="26">
        <f>J98</f>
        <v>45</v>
      </c>
      <c r="J98" s="27">
        <f>J97</f>
        <v>45</v>
      </c>
      <c r="K98" s="27"/>
      <c r="L98" s="29"/>
      <c r="M98" s="26">
        <f t="shared" si="66"/>
        <v>0</v>
      </c>
      <c r="N98" s="27">
        <f>N97</f>
        <v>0</v>
      </c>
      <c r="O98" s="27">
        <f>O97</f>
        <v>0</v>
      </c>
      <c r="P98" s="29">
        <f>P97</f>
        <v>0</v>
      </c>
      <c r="Q98" s="26">
        <f>R98</f>
        <v>20</v>
      </c>
      <c r="R98" s="27">
        <f>R97</f>
        <v>20</v>
      </c>
      <c r="S98" s="27"/>
      <c r="T98" s="29"/>
      <c r="U98" s="26">
        <f>V98</f>
        <v>0</v>
      </c>
      <c r="V98" s="27">
        <f>V97</f>
        <v>0</v>
      </c>
      <c r="W98" s="27"/>
      <c r="X98" s="29"/>
    </row>
    <row r="99" spans="1:36" s="14" customFormat="1" ht="15" customHeight="1" thickBot="1" x14ac:dyDescent="0.35">
      <c r="A99" s="126">
        <v>4</v>
      </c>
      <c r="B99" s="127">
        <v>3</v>
      </c>
      <c r="C99" s="287" t="s">
        <v>32</v>
      </c>
      <c r="D99" s="288"/>
      <c r="E99" s="288"/>
      <c r="F99" s="288"/>
      <c r="G99" s="288"/>
      <c r="H99" s="289"/>
      <c r="I99" s="176">
        <f t="shared" ref="I99:X99" si="67">I98</f>
        <v>45</v>
      </c>
      <c r="J99" s="118">
        <f t="shared" si="67"/>
        <v>45</v>
      </c>
      <c r="K99" s="118">
        <f t="shared" si="67"/>
        <v>0</v>
      </c>
      <c r="L99" s="130">
        <f t="shared" si="67"/>
        <v>0</v>
      </c>
      <c r="M99" s="176">
        <f t="shared" si="67"/>
        <v>0</v>
      </c>
      <c r="N99" s="118">
        <f t="shared" si="67"/>
        <v>0</v>
      </c>
      <c r="O99" s="118">
        <f t="shared" si="67"/>
        <v>0</v>
      </c>
      <c r="P99" s="130">
        <f t="shared" si="67"/>
        <v>0</v>
      </c>
      <c r="Q99" s="176">
        <f t="shared" si="67"/>
        <v>20</v>
      </c>
      <c r="R99" s="118">
        <f t="shared" si="67"/>
        <v>20</v>
      </c>
      <c r="S99" s="118">
        <f t="shared" si="67"/>
        <v>0</v>
      </c>
      <c r="T99" s="130">
        <f t="shared" si="67"/>
        <v>0</v>
      </c>
      <c r="U99" s="176">
        <f t="shared" si="67"/>
        <v>0</v>
      </c>
      <c r="V99" s="118">
        <f t="shared" si="67"/>
        <v>0</v>
      </c>
      <c r="W99" s="118">
        <f t="shared" si="67"/>
        <v>0</v>
      </c>
      <c r="X99" s="130">
        <f t="shared" si="67"/>
        <v>0</v>
      </c>
    </row>
    <row r="100" spans="1:36" s="14" customFormat="1" ht="12" customHeight="1" thickBot="1" x14ac:dyDescent="0.35">
      <c r="A100" s="131">
        <v>4</v>
      </c>
      <c r="B100" s="132">
        <v>4</v>
      </c>
      <c r="C100" s="290" t="s">
        <v>102</v>
      </c>
      <c r="D100" s="291"/>
      <c r="E100" s="291"/>
      <c r="F100" s="291"/>
      <c r="G100" s="291"/>
      <c r="H100" s="291"/>
      <c r="I100" s="291"/>
      <c r="J100" s="291"/>
      <c r="K100" s="291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/>
      <c r="W100" s="291"/>
      <c r="X100" s="292"/>
    </row>
    <row r="101" spans="1:36" s="14" customFormat="1" ht="35.25" customHeight="1" x14ac:dyDescent="0.3">
      <c r="A101" s="241">
        <v>4</v>
      </c>
      <c r="B101" s="230">
        <v>4</v>
      </c>
      <c r="C101" s="243">
        <v>1</v>
      </c>
      <c r="D101" s="283" t="s">
        <v>103</v>
      </c>
      <c r="E101" s="162">
        <v>2</v>
      </c>
      <c r="F101" s="243" t="s">
        <v>86</v>
      </c>
      <c r="G101" s="138" t="s">
        <v>104</v>
      </c>
      <c r="H101" s="151" t="s">
        <v>27</v>
      </c>
      <c r="I101" s="109">
        <f>L101</f>
        <v>0</v>
      </c>
      <c r="J101" s="49"/>
      <c r="K101" s="49"/>
      <c r="L101" s="50">
        <f>3-3</f>
        <v>0</v>
      </c>
      <c r="M101" s="109">
        <f>N101+P101</f>
        <v>0</v>
      </c>
      <c r="N101" s="49"/>
      <c r="O101" s="49"/>
      <c r="P101" s="50">
        <f>35-25-10</f>
        <v>0</v>
      </c>
      <c r="Q101" s="109">
        <f>R101+T101</f>
        <v>50</v>
      </c>
      <c r="R101" s="49"/>
      <c r="S101" s="49"/>
      <c r="T101" s="50">
        <f>40+10</f>
        <v>50</v>
      </c>
      <c r="U101" s="109">
        <f>X101</f>
        <v>20</v>
      </c>
      <c r="V101" s="49"/>
      <c r="W101" s="49"/>
      <c r="X101" s="50">
        <v>20</v>
      </c>
    </row>
    <row r="102" spans="1:36" s="14" customFormat="1" ht="35.25" customHeight="1" thickBot="1" x14ac:dyDescent="0.35">
      <c r="A102" s="241"/>
      <c r="B102" s="230"/>
      <c r="C102" s="243"/>
      <c r="D102" s="283"/>
      <c r="E102" s="285">
        <v>29</v>
      </c>
      <c r="F102" s="293"/>
      <c r="G102" s="108" t="s">
        <v>105</v>
      </c>
      <c r="H102" s="166" t="s">
        <v>27</v>
      </c>
      <c r="I102" s="164"/>
      <c r="J102" s="56"/>
      <c r="K102" s="56"/>
      <c r="L102" s="57"/>
      <c r="M102" s="164">
        <f>N102+P102</f>
        <v>10</v>
      </c>
      <c r="N102" s="56"/>
      <c r="O102" s="56"/>
      <c r="P102" s="57">
        <f>12-2</f>
        <v>10</v>
      </c>
      <c r="Q102" s="164"/>
      <c r="R102" s="56"/>
      <c r="S102" s="56"/>
      <c r="T102" s="57"/>
      <c r="U102" s="164"/>
      <c r="V102" s="56"/>
      <c r="W102" s="56"/>
      <c r="X102" s="57"/>
    </row>
    <row r="103" spans="1:36" s="14" customFormat="1" ht="20.399999999999999" customHeight="1" thickBot="1" x14ac:dyDescent="0.35">
      <c r="A103" s="241"/>
      <c r="B103" s="230"/>
      <c r="C103" s="232"/>
      <c r="D103" s="284"/>
      <c r="E103" s="294"/>
      <c r="F103" s="246" t="s">
        <v>28</v>
      </c>
      <c r="G103" s="247"/>
      <c r="H103" s="248"/>
      <c r="I103" s="35">
        <f>SUM(J103+L103)</f>
        <v>0</v>
      </c>
      <c r="J103" s="27">
        <f>SUM(J101)</f>
        <v>0</v>
      </c>
      <c r="K103" s="27">
        <f>SUM(K101)</f>
        <v>0</v>
      </c>
      <c r="L103" s="29">
        <f>SUM(L101:L102)</f>
        <v>0</v>
      </c>
      <c r="M103" s="35">
        <f>SUM(N103+P103)</f>
        <v>10</v>
      </c>
      <c r="N103" s="27">
        <f>SUM(N101)</f>
        <v>0</v>
      </c>
      <c r="O103" s="27">
        <f>SUM(O101)</f>
        <v>0</v>
      </c>
      <c r="P103" s="29">
        <f>SUM(P101:P102)</f>
        <v>10</v>
      </c>
      <c r="Q103" s="35">
        <f>SUM(R103+T103)</f>
        <v>50</v>
      </c>
      <c r="R103" s="27">
        <f>SUM(R101)</f>
        <v>0</v>
      </c>
      <c r="S103" s="27">
        <f>SUM(S101)</f>
        <v>0</v>
      </c>
      <c r="T103" s="29">
        <f>SUM(T101:T102)</f>
        <v>50</v>
      </c>
      <c r="U103" s="35">
        <f>SUM(V103+X103)</f>
        <v>20</v>
      </c>
      <c r="V103" s="27">
        <f>SUM(V101)</f>
        <v>0</v>
      </c>
      <c r="W103" s="27">
        <f>SUM(W101)</f>
        <v>0</v>
      </c>
      <c r="X103" s="29">
        <f>SUM(X101:X102)</f>
        <v>20</v>
      </c>
    </row>
    <row r="104" spans="1:36" s="14" customFormat="1" ht="35.25" customHeight="1" thickBot="1" x14ac:dyDescent="0.35">
      <c r="A104" s="241">
        <v>4</v>
      </c>
      <c r="B104" s="230">
        <v>4</v>
      </c>
      <c r="C104" s="243">
        <v>2</v>
      </c>
      <c r="D104" s="283" t="s">
        <v>106</v>
      </c>
      <c r="E104" s="285">
        <v>9</v>
      </c>
      <c r="F104" s="138" t="s">
        <v>119</v>
      </c>
      <c r="G104" s="138" t="s">
        <v>118</v>
      </c>
      <c r="H104" s="151" t="s">
        <v>39</v>
      </c>
      <c r="I104" s="109">
        <f>L104</f>
        <v>0</v>
      </c>
      <c r="J104" s="49"/>
      <c r="K104" s="49"/>
      <c r="L104" s="50">
        <f>3-3</f>
        <v>0</v>
      </c>
      <c r="M104" s="109">
        <f>N104+P104</f>
        <v>0</v>
      </c>
      <c r="N104" s="49"/>
      <c r="O104" s="49"/>
      <c r="P104" s="50"/>
      <c r="Q104" s="109">
        <f>R104+T104</f>
        <v>3000</v>
      </c>
      <c r="R104" s="49"/>
      <c r="S104" s="49"/>
      <c r="T104" s="50">
        <v>3000</v>
      </c>
      <c r="U104" s="109">
        <f>X104</f>
        <v>0</v>
      </c>
      <c r="V104" s="49"/>
      <c r="W104" s="49"/>
      <c r="X104" s="50"/>
    </row>
    <row r="105" spans="1:36" s="14" customFormat="1" ht="20.399999999999999" customHeight="1" thickBot="1" x14ac:dyDescent="0.35">
      <c r="A105" s="241"/>
      <c r="B105" s="230"/>
      <c r="C105" s="232"/>
      <c r="D105" s="284"/>
      <c r="E105" s="286"/>
      <c r="F105" s="246" t="s">
        <v>28</v>
      </c>
      <c r="G105" s="247"/>
      <c r="H105" s="248"/>
      <c r="I105" s="35">
        <f>SUM(J105+L105)</f>
        <v>0</v>
      </c>
      <c r="J105" s="27">
        <f>SUM(J104)</f>
        <v>0</v>
      </c>
      <c r="K105" s="27">
        <f>SUM(K104)</f>
        <v>0</v>
      </c>
      <c r="L105" s="29">
        <f>SUM(L104:L104)</f>
        <v>0</v>
      </c>
      <c r="M105" s="35">
        <f>SUM(N105+P105)</f>
        <v>0</v>
      </c>
      <c r="N105" s="27">
        <f>SUM(N104)</f>
        <v>0</v>
      </c>
      <c r="O105" s="27">
        <f>SUM(O104)</f>
        <v>0</v>
      </c>
      <c r="P105" s="29">
        <f>SUM(P104:P104)</f>
        <v>0</v>
      </c>
      <c r="Q105" s="35">
        <f>SUM(R105+T105)</f>
        <v>3000</v>
      </c>
      <c r="R105" s="27">
        <f>SUM(R104)</f>
        <v>0</v>
      </c>
      <c r="S105" s="27">
        <f>SUM(S104)</f>
        <v>0</v>
      </c>
      <c r="T105" s="29">
        <v>3000</v>
      </c>
      <c r="U105" s="35">
        <f>SUM(V105+X105)</f>
        <v>0</v>
      </c>
      <c r="V105" s="27">
        <f>SUM(V104)</f>
        <v>0</v>
      </c>
      <c r="W105" s="27">
        <f>SUM(W104)</f>
        <v>0</v>
      </c>
      <c r="X105" s="29"/>
    </row>
    <row r="106" spans="1:36" s="14" customFormat="1" ht="12" customHeight="1" thickBot="1" x14ac:dyDescent="0.35">
      <c r="A106" s="177">
        <v>4</v>
      </c>
      <c r="B106" s="178">
        <v>4</v>
      </c>
      <c r="C106" s="269" t="s">
        <v>32</v>
      </c>
      <c r="D106" s="270"/>
      <c r="E106" s="270"/>
      <c r="F106" s="270"/>
      <c r="G106" s="270"/>
      <c r="H106" s="271"/>
      <c r="I106" s="146">
        <f t="shared" ref="I106" si="68">SUM(J106+L106)</f>
        <v>0</v>
      </c>
      <c r="J106" s="118">
        <f>+J103+J105</f>
        <v>0</v>
      </c>
      <c r="K106" s="118">
        <f t="shared" ref="K106:L106" si="69">+K103+K105</f>
        <v>0</v>
      </c>
      <c r="L106" s="118">
        <f t="shared" si="69"/>
        <v>0</v>
      </c>
      <c r="M106" s="146">
        <f t="shared" ref="M106" si="70">SUM(N106+P106)</f>
        <v>10</v>
      </c>
      <c r="N106" s="118">
        <f>+N103+N105</f>
        <v>0</v>
      </c>
      <c r="O106" s="118">
        <f t="shared" ref="O106:P106" si="71">+O103+O105</f>
        <v>0</v>
      </c>
      <c r="P106" s="118">
        <f t="shared" si="71"/>
        <v>10</v>
      </c>
      <c r="Q106" s="146">
        <f t="shared" ref="Q106" si="72">SUM(R106+T106)</f>
        <v>3050</v>
      </c>
      <c r="R106" s="118">
        <f>+R103+R105</f>
        <v>0</v>
      </c>
      <c r="S106" s="118">
        <f t="shared" ref="S106:T106" si="73">+S103+S105</f>
        <v>0</v>
      </c>
      <c r="T106" s="118">
        <f t="shared" si="73"/>
        <v>3050</v>
      </c>
      <c r="U106" s="146">
        <f t="shared" ref="U106" si="74">SUM(V106+X106)</f>
        <v>20</v>
      </c>
      <c r="V106" s="118">
        <f>+V103+V105</f>
        <v>0</v>
      </c>
      <c r="W106" s="118">
        <f t="shared" ref="W106:X106" si="75">+W103+W105</f>
        <v>0</v>
      </c>
      <c r="X106" s="130">
        <f t="shared" si="75"/>
        <v>20</v>
      </c>
    </row>
    <row r="107" spans="1:36" s="14" customFormat="1" ht="12" customHeight="1" thickBot="1" x14ac:dyDescent="0.35">
      <c r="A107" s="177">
        <v>4</v>
      </c>
      <c r="B107" s="272" t="s">
        <v>33</v>
      </c>
      <c r="C107" s="273"/>
      <c r="D107" s="273"/>
      <c r="E107" s="273"/>
      <c r="F107" s="273"/>
      <c r="G107" s="273"/>
      <c r="H107" s="273"/>
      <c r="I107" s="121">
        <f>J107+L107</f>
        <v>163</v>
      </c>
      <c r="J107" s="43">
        <f>J106+J99+J95+J88</f>
        <v>45</v>
      </c>
      <c r="K107" s="43">
        <f t="shared" ref="K107:L107" si="76">K106+K99+K95+K88</f>
        <v>0</v>
      </c>
      <c r="L107" s="43">
        <f t="shared" si="76"/>
        <v>118</v>
      </c>
      <c r="M107" s="121">
        <f>N107+P107</f>
        <v>81.900000000000006</v>
      </c>
      <c r="N107" s="43">
        <f>N106+N99+N95+N88</f>
        <v>0</v>
      </c>
      <c r="O107" s="43">
        <f t="shared" ref="O107:P107" si="77">O106+O99+O95+O88</f>
        <v>0</v>
      </c>
      <c r="P107" s="43">
        <f t="shared" si="77"/>
        <v>81.900000000000006</v>
      </c>
      <c r="Q107" s="121">
        <f>R107+T107</f>
        <v>3760.1</v>
      </c>
      <c r="R107" s="43">
        <f>R106+R99+R95+R88</f>
        <v>20</v>
      </c>
      <c r="S107" s="43">
        <f t="shared" ref="S107:T107" si="78">S106+S99+S95+S88</f>
        <v>0</v>
      </c>
      <c r="T107" s="43">
        <f t="shared" si="78"/>
        <v>3740.1</v>
      </c>
      <c r="U107" s="121">
        <f>V107+X107</f>
        <v>45</v>
      </c>
      <c r="V107" s="43">
        <f>V106+V99+V95+V88</f>
        <v>0</v>
      </c>
      <c r="W107" s="43">
        <f t="shared" ref="W107:X107" si="79">W106+W99+W95+W88</f>
        <v>0</v>
      </c>
      <c r="X107" s="44">
        <f t="shared" si="79"/>
        <v>45</v>
      </c>
    </row>
    <row r="108" spans="1:36" s="14" customFormat="1" ht="12" customHeight="1" thickBot="1" x14ac:dyDescent="0.35">
      <c r="A108" s="274" t="s">
        <v>107</v>
      </c>
      <c r="B108" s="275"/>
      <c r="C108" s="275"/>
      <c r="D108" s="275"/>
      <c r="E108" s="275"/>
      <c r="F108" s="275"/>
      <c r="G108" s="275"/>
      <c r="H108" s="276"/>
      <c r="I108" s="179">
        <f t="shared" ref="I108:I118" si="80">J108+L108</f>
        <v>1341.4</v>
      </c>
      <c r="J108" s="180">
        <f>SUM(J17,J44,J79,J107)</f>
        <v>772.3</v>
      </c>
      <c r="K108" s="180">
        <f>SUM(K17,K44,K79,K107)</f>
        <v>88.199999999999989</v>
      </c>
      <c r="L108" s="181">
        <f>SUM(L17,L44,L79,L107)</f>
        <v>569.10000000000014</v>
      </c>
      <c r="M108" s="179">
        <f t="shared" ref="M108:M118" si="81">N108+P108</f>
        <v>1766.9</v>
      </c>
      <c r="N108" s="180">
        <f>SUM(N17,N44,N79,N107)</f>
        <v>903.3</v>
      </c>
      <c r="O108" s="180">
        <f>SUM(O17,O44,O79,O107)</f>
        <v>104.49999999999999</v>
      </c>
      <c r="P108" s="181">
        <f>SUM(P17,P44,P79,P107)</f>
        <v>863.6</v>
      </c>
      <c r="Q108" s="179">
        <f t="shared" ref="Q108:Q112" si="82">R108+T108</f>
        <v>4977.5</v>
      </c>
      <c r="R108" s="180">
        <f>SUM(R17,R44,R79,R107)</f>
        <v>1237.4000000000001</v>
      </c>
      <c r="S108" s="180">
        <f>SUM(S17,S44,S79,S107)</f>
        <v>91.6</v>
      </c>
      <c r="T108" s="181">
        <f>SUM(T17,T44,T79,T107)</f>
        <v>3740.1</v>
      </c>
      <c r="U108" s="179">
        <f t="shared" ref="U108:U112" si="83">V108+X108</f>
        <v>910.4</v>
      </c>
      <c r="V108" s="180">
        <f>SUM(V17,V44,V79,V107)</f>
        <v>865.4</v>
      </c>
      <c r="W108" s="180">
        <f>SUM(W17,W44,W79,W107)</f>
        <v>91.6</v>
      </c>
      <c r="X108" s="181">
        <f>SUM(X17,X44,X79,X107)</f>
        <v>45</v>
      </c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</row>
    <row r="109" spans="1:36" s="14" customFormat="1" ht="13.5" customHeight="1" x14ac:dyDescent="0.3">
      <c r="A109" s="277" t="s">
        <v>108</v>
      </c>
      <c r="B109" s="278"/>
      <c r="C109" s="278"/>
      <c r="D109" s="278"/>
      <c r="E109" s="278"/>
      <c r="F109" s="278"/>
      <c r="G109" s="278"/>
      <c r="H109" s="279"/>
      <c r="I109" s="183">
        <f t="shared" si="80"/>
        <v>446.6</v>
      </c>
      <c r="J109" s="184">
        <f>+J101+J97+J93+J91+J90+J86+J84+J83+J82+J73+J71+J68+J62+J58+J56+J47+J33+J26+J14+J12+J102+J22</f>
        <v>209.9</v>
      </c>
      <c r="K109" s="184">
        <f>+K101+K97+K93+K91+K90+K86+K84+K83+K82+K73+K71+K68+K62+K58+K56+K47+K33+K26+K14+K12+K102+K22</f>
        <v>78.8</v>
      </c>
      <c r="L109" s="184">
        <f>+L101+L97+L93+L91+L90+L86+L84+L83+L82+L73+L71+L68+L62+L58+L56+L47+L33+L26+L14+L12+L102+L22</f>
        <v>236.7</v>
      </c>
      <c r="M109" s="183">
        <f t="shared" si="81"/>
        <v>490.30000000000007</v>
      </c>
      <c r="N109" s="184">
        <f>+N101+N97+N93+N91+N90+N86+N84+N83+N82+N73+N71+N68+N62+N58+N56+N47+N33+N26+N14+N12+N102+N22+N51</f>
        <v>329.3</v>
      </c>
      <c r="O109" s="184">
        <f>+O101+O97+O93+O91+O90+O86+O84+O83+O82+O73+O71+O68+O62+O58+O56+O47+O33+O26+O14+O12+O102+O22+O51</f>
        <v>90.899999999999991</v>
      </c>
      <c r="P109" s="184">
        <f>+P101+P97+P93+P91+P90+P86+P84+P83+P82+P73+P71+P68+P62+P58+P56+P47+P33+P26+P14+P12+P102+P22</f>
        <v>161.00000000000003</v>
      </c>
      <c r="Q109" s="183">
        <f t="shared" si="82"/>
        <v>1169.5</v>
      </c>
      <c r="R109" s="184">
        <f>+R101+R97+R93+R91+R90+R86+R84+R83+R82+R73+R71+R68+R62+R58+R56+R47+R33+R26+R14+R12+R102+R22+R51</f>
        <v>429.4</v>
      </c>
      <c r="S109" s="184">
        <f>+S101+S97+S93+S91+S90+S86+S84+S83+S82+S73+S71+S68+S62+S58+S56+S47+S33+S26+S14+S12+S102+S22+S51</f>
        <v>86.6</v>
      </c>
      <c r="T109" s="184">
        <f>+T101+T97+T93+T91+T90+T86+T84+T83+T82+T73+T71+T68+T62+T58+T56+T47+T33+T26+T14+T12+T102+T22+T51</f>
        <v>740.1</v>
      </c>
      <c r="U109" s="183">
        <f t="shared" si="83"/>
        <v>302.39999999999998</v>
      </c>
      <c r="V109" s="184">
        <f>+V101+V97+V93+V91+V90+V86+V84+V83+V82+V73+V71+V68+V62+V58+V56+V47+V33+V26+V14+V12+V102+V22+V51+V75</f>
        <v>257.39999999999998</v>
      </c>
      <c r="W109" s="184">
        <f>+W101+W97+W93+W91+W90+W86+W84+W83+W82+W73+W71+W68+W62+W58+W56+W47+W33+W26+W14+W12+W102+W22+W51</f>
        <v>86.6</v>
      </c>
      <c r="X109" s="214">
        <f>+X101+X97+X93+X91+X90+X86+X84+X83+X82+X73+X71+X68+X62+X58+X56+X47+X33+X26+X14+X12+X102+X22+X51</f>
        <v>45</v>
      </c>
      <c r="Y109" s="215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</row>
    <row r="110" spans="1:36" s="14" customFormat="1" ht="13.5" customHeight="1" x14ac:dyDescent="0.3">
      <c r="A110" s="280" t="s">
        <v>128</v>
      </c>
      <c r="B110" s="281"/>
      <c r="C110" s="281"/>
      <c r="D110" s="281"/>
      <c r="E110" s="281"/>
      <c r="F110" s="281"/>
      <c r="G110" s="281"/>
      <c r="H110" s="282"/>
      <c r="I110" s="221"/>
      <c r="J110" s="184"/>
      <c r="K110" s="184"/>
      <c r="L110" s="222"/>
      <c r="M110" s="221">
        <f>N110+P110</f>
        <v>334.79999999999995</v>
      </c>
      <c r="N110" s="184"/>
      <c r="O110" s="184"/>
      <c r="P110" s="223">
        <f>P27+P23</f>
        <v>334.79999999999995</v>
      </c>
      <c r="Q110" s="221"/>
      <c r="R110" s="184"/>
      <c r="S110" s="184"/>
      <c r="T110" s="223"/>
      <c r="U110" s="221"/>
      <c r="V110" s="184"/>
      <c r="W110" s="184"/>
      <c r="X110" s="223"/>
      <c r="Y110" s="215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</row>
    <row r="111" spans="1:36" s="14" customFormat="1" ht="13.5" customHeight="1" x14ac:dyDescent="0.3">
      <c r="A111" s="260" t="s">
        <v>109</v>
      </c>
      <c r="B111" s="261"/>
      <c r="C111" s="261"/>
      <c r="D111" s="261"/>
      <c r="E111" s="261"/>
      <c r="F111" s="261"/>
      <c r="G111" s="261"/>
      <c r="H111" s="262"/>
      <c r="I111" s="185">
        <f t="shared" si="80"/>
        <v>85</v>
      </c>
      <c r="J111" s="186">
        <f>J49</f>
        <v>85</v>
      </c>
      <c r="K111" s="186">
        <f>K49</f>
        <v>5</v>
      </c>
      <c r="L111" s="187">
        <f>L49</f>
        <v>0</v>
      </c>
      <c r="M111" s="185">
        <f t="shared" si="81"/>
        <v>100</v>
      </c>
      <c r="N111" s="186">
        <f>N49</f>
        <v>100</v>
      </c>
      <c r="O111" s="186">
        <f>O49</f>
        <v>5</v>
      </c>
      <c r="P111" s="188">
        <f>P49</f>
        <v>0</v>
      </c>
      <c r="Q111" s="185">
        <f t="shared" si="82"/>
        <v>100</v>
      </c>
      <c r="R111" s="186">
        <f>R49</f>
        <v>100</v>
      </c>
      <c r="S111" s="186">
        <f>S49</f>
        <v>5</v>
      </c>
      <c r="T111" s="188">
        <f>T49</f>
        <v>0</v>
      </c>
      <c r="U111" s="185">
        <f t="shared" si="83"/>
        <v>100</v>
      </c>
      <c r="V111" s="186">
        <f>V49</f>
        <v>100</v>
      </c>
      <c r="W111" s="186">
        <f>W49</f>
        <v>5</v>
      </c>
      <c r="X111" s="190">
        <f>X49</f>
        <v>0</v>
      </c>
      <c r="Y111" s="215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</row>
    <row r="112" spans="1:36" s="14" customFormat="1" ht="13.5" customHeight="1" x14ac:dyDescent="0.3">
      <c r="A112" s="260" t="s">
        <v>110</v>
      </c>
      <c r="B112" s="261"/>
      <c r="C112" s="261"/>
      <c r="D112" s="261"/>
      <c r="E112" s="261"/>
      <c r="F112" s="261"/>
      <c r="G112" s="261"/>
      <c r="H112" s="262"/>
      <c r="I112" s="185">
        <f t="shared" si="80"/>
        <v>456</v>
      </c>
      <c r="J112" s="186">
        <f>J20+J37+J39+J41+J104+J48</f>
        <v>456</v>
      </c>
      <c r="K112" s="186">
        <f>K20+K37+K39+K41+K104+K48</f>
        <v>0</v>
      </c>
      <c r="L112" s="186">
        <f>L20+L37+L39+L41+L104+L48</f>
        <v>0</v>
      </c>
      <c r="M112" s="185">
        <f t="shared" si="81"/>
        <v>458</v>
      </c>
      <c r="N112" s="186">
        <f>N20+N37+N39+N41+N104+N48</f>
        <v>458</v>
      </c>
      <c r="O112" s="186">
        <f>O20+O37+O39+O41+O104+O48</f>
        <v>3</v>
      </c>
      <c r="P112" s="186">
        <f>P20+P37+P39+P41+P104+P48</f>
        <v>0</v>
      </c>
      <c r="Q112" s="185">
        <f t="shared" si="82"/>
        <v>3458</v>
      </c>
      <c r="R112" s="186">
        <f>R20+R37+R39+R41+R104+R48</f>
        <v>458</v>
      </c>
      <c r="S112" s="186">
        <f>S20+S37+S39+S41+S104+S48</f>
        <v>0</v>
      </c>
      <c r="T112" s="186">
        <f>T20+T37+T39+T41+T104+T48</f>
        <v>3000</v>
      </c>
      <c r="U112" s="185">
        <f t="shared" si="83"/>
        <v>458</v>
      </c>
      <c r="V112" s="186">
        <f>V20+V37+V39+V41+V104+V48</f>
        <v>458</v>
      </c>
      <c r="W112" s="186">
        <f>W20+W37+W39+W41+W104+W48</f>
        <v>0</v>
      </c>
      <c r="X112" s="224">
        <f>X20+X37+X39+X41+X104+X48</f>
        <v>0</v>
      </c>
      <c r="Y112" s="215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</row>
    <row r="113" spans="1:36" s="14" customFormat="1" ht="13.5" customHeight="1" x14ac:dyDescent="0.3">
      <c r="A113" s="260" t="s">
        <v>111</v>
      </c>
      <c r="B113" s="261"/>
      <c r="C113" s="261"/>
      <c r="D113" s="261"/>
      <c r="E113" s="261"/>
      <c r="F113" s="261"/>
      <c r="G113" s="261"/>
      <c r="H113" s="262"/>
      <c r="I113" s="185"/>
      <c r="J113" s="186"/>
      <c r="K113" s="186"/>
      <c r="L113" s="187"/>
      <c r="M113" s="185"/>
      <c r="N113" s="186"/>
      <c r="O113" s="186"/>
      <c r="P113" s="190"/>
      <c r="Q113" s="185"/>
      <c r="R113" s="186"/>
      <c r="S113" s="186"/>
      <c r="T113" s="189"/>
      <c r="U113" s="185"/>
      <c r="V113" s="186"/>
      <c r="W113" s="186"/>
      <c r="X113" s="224"/>
      <c r="Y113" s="215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</row>
    <row r="114" spans="1:36" s="191" customFormat="1" ht="13.5" customHeight="1" x14ac:dyDescent="0.2">
      <c r="A114" s="260" t="s">
        <v>112</v>
      </c>
      <c r="B114" s="261"/>
      <c r="C114" s="261"/>
      <c r="D114" s="261"/>
      <c r="E114" s="261"/>
      <c r="F114" s="261"/>
      <c r="G114" s="261"/>
      <c r="H114" s="262"/>
      <c r="I114" s="185">
        <f t="shared" si="80"/>
        <v>81.5</v>
      </c>
      <c r="J114" s="186">
        <f>J69+J63+J28</f>
        <v>18.600000000000001</v>
      </c>
      <c r="K114" s="186">
        <f>K69+K63+K28</f>
        <v>4.4000000000000004</v>
      </c>
      <c r="L114" s="186">
        <f>L69+L63+L28</f>
        <v>62.9</v>
      </c>
      <c r="M114" s="185">
        <f t="shared" si="81"/>
        <v>243.4</v>
      </c>
      <c r="N114" s="186">
        <f>N69+N63+N28</f>
        <v>16</v>
      </c>
      <c r="O114" s="186">
        <f>O69+O63+O28</f>
        <v>5.6</v>
      </c>
      <c r="P114" s="186">
        <f>P69+P63+P28</f>
        <v>227.4</v>
      </c>
      <c r="Q114" s="185">
        <f t="shared" ref="Q114" si="84">R114+T114</f>
        <v>250</v>
      </c>
      <c r="R114" s="186">
        <f>R69+R63+R28+R52</f>
        <v>250</v>
      </c>
      <c r="S114" s="186">
        <f>S69+S63+S28</f>
        <v>0</v>
      </c>
      <c r="T114" s="186">
        <f>T69+T63+T28</f>
        <v>0</v>
      </c>
      <c r="U114" s="185">
        <f t="shared" ref="U114" si="85">V114+X114</f>
        <v>50</v>
      </c>
      <c r="V114" s="186">
        <f>V69+V63+V28+V52+V76</f>
        <v>50</v>
      </c>
      <c r="W114" s="186">
        <f>W69+W63+W28</f>
        <v>0</v>
      </c>
      <c r="X114" s="224">
        <f>X69+X63+X28</f>
        <v>0</v>
      </c>
      <c r="Y114" s="215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</row>
    <row r="115" spans="1:36" s="191" customFormat="1" ht="13.5" customHeight="1" x14ac:dyDescent="0.2">
      <c r="A115" s="260" t="s">
        <v>113</v>
      </c>
      <c r="B115" s="261"/>
      <c r="C115" s="261"/>
      <c r="D115" s="261"/>
      <c r="E115" s="261"/>
      <c r="F115" s="261"/>
      <c r="G115" s="261"/>
      <c r="H115" s="262"/>
      <c r="I115" s="185">
        <f>J115+L115</f>
        <v>258.3</v>
      </c>
      <c r="J115" s="186">
        <f>J32</f>
        <v>0</v>
      </c>
      <c r="K115" s="186">
        <f>K32</f>
        <v>0</v>
      </c>
      <c r="L115" s="187">
        <f>L32</f>
        <v>258.3</v>
      </c>
      <c r="M115" s="185">
        <f>N115+P115</f>
        <v>70</v>
      </c>
      <c r="N115" s="186">
        <f>N32</f>
        <v>0</v>
      </c>
      <c r="O115" s="186">
        <f>O32</f>
        <v>0</v>
      </c>
      <c r="P115" s="188">
        <f>P32</f>
        <v>70</v>
      </c>
      <c r="Q115" s="185">
        <f>R115+T115</f>
        <v>0</v>
      </c>
      <c r="R115" s="186">
        <f>R32</f>
        <v>0</v>
      </c>
      <c r="S115" s="186">
        <f>S32</f>
        <v>0</v>
      </c>
      <c r="T115" s="189">
        <f>T32</f>
        <v>0</v>
      </c>
      <c r="U115" s="185">
        <f>V115+X115</f>
        <v>0</v>
      </c>
      <c r="V115" s="186">
        <f>V32</f>
        <v>0</v>
      </c>
      <c r="W115" s="186">
        <f>W32</f>
        <v>0</v>
      </c>
      <c r="X115" s="224">
        <f>X32</f>
        <v>0</v>
      </c>
      <c r="Y115" s="215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</row>
    <row r="116" spans="1:36" s="191" customFormat="1" ht="13.5" customHeight="1" x14ac:dyDescent="0.2">
      <c r="A116" s="260" t="s">
        <v>114</v>
      </c>
      <c r="B116" s="261"/>
      <c r="C116" s="261"/>
      <c r="D116" s="261"/>
      <c r="E116" s="261"/>
      <c r="F116" s="261"/>
      <c r="G116" s="261"/>
      <c r="H116" s="262"/>
      <c r="I116" s="185">
        <f t="shared" si="80"/>
        <v>0</v>
      </c>
      <c r="J116" s="186">
        <f>+J64+J30</f>
        <v>0</v>
      </c>
      <c r="K116" s="186">
        <f>+K64+K30</f>
        <v>0</v>
      </c>
      <c r="L116" s="186">
        <f>+L64+L30</f>
        <v>0</v>
      </c>
      <c r="M116" s="185">
        <f t="shared" si="81"/>
        <v>33.299999999999997</v>
      </c>
      <c r="N116" s="186">
        <f>+N64+N30</f>
        <v>0</v>
      </c>
      <c r="O116" s="186">
        <f>+O64+O30</f>
        <v>0</v>
      </c>
      <c r="P116" s="186">
        <f>+P64+P30</f>
        <v>33.299999999999997</v>
      </c>
      <c r="Q116" s="185">
        <f t="shared" ref="Q116" si="86">R116+T116</f>
        <v>0</v>
      </c>
      <c r="R116" s="186">
        <f>+R64+R30</f>
        <v>0</v>
      </c>
      <c r="S116" s="186">
        <f>+S64+S30</f>
        <v>0</v>
      </c>
      <c r="T116" s="189">
        <f>+T64+T30</f>
        <v>0</v>
      </c>
      <c r="U116" s="185">
        <f t="shared" ref="U116:U118" si="87">V116+X116</f>
        <v>0</v>
      </c>
      <c r="V116" s="186">
        <f>+V64+V30</f>
        <v>0</v>
      </c>
      <c r="W116" s="186">
        <f>+W64+W30</f>
        <v>0</v>
      </c>
      <c r="X116" s="224">
        <f>+X64+X30</f>
        <v>0</v>
      </c>
      <c r="Y116" s="215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</row>
    <row r="117" spans="1:36" s="191" customFormat="1" ht="13.5" customHeight="1" x14ac:dyDescent="0.2">
      <c r="A117" s="263" t="s">
        <v>115</v>
      </c>
      <c r="B117" s="264"/>
      <c r="C117" s="264"/>
      <c r="D117" s="264"/>
      <c r="E117" s="264"/>
      <c r="F117" s="264"/>
      <c r="G117" s="264"/>
      <c r="H117" s="265"/>
      <c r="I117" s="192">
        <f>J117+L117</f>
        <v>11.599999999999998</v>
      </c>
      <c r="J117" s="186">
        <f>+J24</f>
        <v>2.7999999999999972</v>
      </c>
      <c r="K117" s="186">
        <f>+K24</f>
        <v>0</v>
      </c>
      <c r="L117" s="186">
        <f>+L24</f>
        <v>8.8000000000000007</v>
      </c>
      <c r="M117" s="192">
        <f>N117+P117</f>
        <v>0</v>
      </c>
      <c r="N117" s="186">
        <f>+N24</f>
        <v>0</v>
      </c>
      <c r="O117" s="186">
        <f>+O24</f>
        <v>0</v>
      </c>
      <c r="P117" s="186">
        <f>+P24</f>
        <v>0</v>
      </c>
      <c r="Q117" s="192">
        <f>R117+T117</f>
        <v>0</v>
      </c>
      <c r="R117" s="186">
        <f>+R24</f>
        <v>0</v>
      </c>
      <c r="S117" s="186">
        <f>+S24</f>
        <v>0</v>
      </c>
      <c r="T117" s="189">
        <f>+T24</f>
        <v>0</v>
      </c>
      <c r="U117" s="192">
        <f>V117+X117</f>
        <v>0</v>
      </c>
      <c r="V117" s="186">
        <f>+V24</f>
        <v>0</v>
      </c>
      <c r="W117" s="186">
        <f>+W24</f>
        <v>0</v>
      </c>
      <c r="X117" s="224">
        <f>+X24</f>
        <v>0</v>
      </c>
      <c r="Y117" s="215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</row>
    <row r="118" spans="1:36" s="191" customFormat="1" ht="13.5" customHeight="1" thickBot="1" x14ac:dyDescent="0.25">
      <c r="A118" s="266" t="s">
        <v>116</v>
      </c>
      <c r="B118" s="267"/>
      <c r="C118" s="267"/>
      <c r="D118" s="267"/>
      <c r="E118" s="267"/>
      <c r="F118" s="267"/>
      <c r="G118" s="267"/>
      <c r="H118" s="268"/>
      <c r="I118" s="192">
        <f t="shared" si="80"/>
        <v>2.4</v>
      </c>
      <c r="J118" s="193">
        <f>+J29</f>
        <v>0</v>
      </c>
      <c r="K118" s="186">
        <f>+K29</f>
        <v>0</v>
      </c>
      <c r="L118" s="186">
        <f>+L29</f>
        <v>2.4</v>
      </c>
      <c r="M118" s="192">
        <f t="shared" si="81"/>
        <v>37.1</v>
      </c>
      <c r="N118" s="186">
        <f>+N29</f>
        <v>0</v>
      </c>
      <c r="O118" s="186">
        <f>+O29</f>
        <v>0</v>
      </c>
      <c r="P118" s="186">
        <f>+P29</f>
        <v>37.1</v>
      </c>
      <c r="Q118" s="194">
        <f t="shared" ref="Q118" si="88">R118+T118</f>
        <v>0</v>
      </c>
      <c r="R118" s="195">
        <f>+R29</f>
        <v>0</v>
      </c>
      <c r="S118" s="195">
        <f>+S29</f>
        <v>0</v>
      </c>
      <c r="T118" s="196">
        <f>+T29</f>
        <v>0</v>
      </c>
      <c r="U118" s="194">
        <f t="shared" si="87"/>
        <v>0</v>
      </c>
      <c r="V118" s="195">
        <f>+V29</f>
        <v>0</v>
      </c>
      <c r="W118" s="195">
        <f>+W29</f>
        <v>0</v>
      </c>
      <c r="X118" s="225">
        <f>+X29</f>
        <v>0</v>
      </c>
      <c r="Y118" s="215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</row>
    <row r="119" spans="1:36" s="191" customFormat="1" ht="13.5" customHeight="1" thickBot="1" x14ac:dyDescent="0.25">
      <c r="A119" s="255" t="s">
        <v>117</v>
      </c>
      <c r="B119" s="256"/>
      <c r="C119" s="256"/>
      <c r="D119" s="256"/>
      <c r="E119" s="256"/>
      <c r="F119" s="256"/>
      <c r="G119" s="256"/>
      <c r="H119" s="257"/>
      <c r="I119" s="197">
        <f t="shared" ref="I119:X119" si="89">SUM(I109:I118)</f>
        <v>1341.3999999999999</v>
      </c>
      <c r="J119" s="198">
        <f t="shared" si="89"/>
        <v>772.3</v>
      </c>
      <c r="K119" s="198">
        <f t="shared" si="89"/>
        <v>88.2</v>
      </c>
      <c r="L119" s="199">
        <f t="shared" si="89"/>
        <v>569.09999999999991</v>
      </c>
      <c r="M119" s="200">
        <f t="shared" si="89"/>
        <v>1766.8999999999999</v>
      </c>
      <c r="N119" s="201">
        <f t="shared" si="89"/>
        <v>903.3</v>
      </c>
      <c r="O119" s="202">
        <f t="shared" si="89"/>
        <v>104.49999999999999</v>
      </c>
      <c r="P119" s="203">
        <f>SUM(P109:P118)</f>
        <v>863.59999999999991</v>
      </c>
      <c r="Q119" s="200">
        <f t="shared" ref="Q119:T119" si="90">SUM(Q109:Q118)</f>
        <v>4977.5</v>
      </c>
      <c r="R119" s="201">
        <f t="shared" si="90"/>
        <v>1237.4000000000001</v>
      </c>
      <c r="S119" s="202">
        <f t="shared" si="90"/>
        <v>91.6</v>
      </c>
      <c r="T119" s="203">
        <f t="shared" si="90"/>
        <v>3740.1</v>
      </c>
      <c r="U119" s="200">
        <f t="shared" si="89"/>
        <v>910.4</v>
      </c>
      <c r="V119" s="201">
        <f t="shared" si="89"/>
        <v>865.4</v>
      </c>
      <c r="W119" s="202">
        <f t="shared" si="89"/>
        <v>91.6</v>
      </c>
      <c r="X119" s="202">
        <f t="shared" si="89"/>
        <v>45</v>
      </c>
      <c r="Y119" s="215"/>
      <c r="Z119" s="182"/>
      <c r="AA119" s="182"/>
      <c r="AB119" s="182"/>
      <c r="AC119" s="182"/>
      <c r="AD119" s="182"/>
      <c r="AE119" s="182"/>
      <c r="AF119" s="182"/>
      <c r="AG119" s="182"/>
      <c r="AH119" s="182"/>
      <c r="AI119" s="182"/>
      <c r="AJ119" s="182"/>
    </row>
    <row r="120" spans="1:36" ht="15.75" customHeight="1" x14ac:dyDescent="0.25">
      <c r="A120" s="258"/>
      <c r="B120" s="259"/>
      <c r="C120" s="259"/>
      <c r="D120" s="259"/>
      <c r="E120" s="259"/>
      <c r="F120" s="259"/>
      <c r="G120" s="259"/>
      <c r="H120" s="259"/>
      <c r="I120" s="8"/>
      <c r="J120" s="204"/>
      <c r="K120" s="8"/>
      <c r="L120" s="8"/>
      <c r="M120" s="8"/>
      <c r="N120" s="204"/>
      <c r="O120" s="204"/>
      <c r="P120" s="8"/>
      <c r="Q120" s="8"/>
      <c r="R120" s="204"/>
      <c r="S120" s="204"/>
      <c r="T120" s="8"/>
      <c r="U120" s="8"/>
      <c r="V120" s="204"/>
      <c r="W120" s="204"/>
      <c r="X120" s="8"/>
    </row>
    <row r="121" spans="1:36" x14ac:dyDescent="0.25">
      <c r="I121" s="9">
        <f t="shared" ref="I121:X121" si="91">I108-I119</f>
        <v>0</v>
      </c>
      <c r="J121" s="9">
        <f t="shared" si="91"/>
        <v>0</v>
      </c>
      <c r="K121" s="9">
        <f t="shared" si="91"/>
        <v>0</v>
      </c>
      <c r="L121" s="9">
        <f t="shared" si="91"/>
        <v>0</v>
      </c>
      <c r="M121" s="9">
        <f t="shared" si="91"/>
        <v>0</v>
      </c>
      <c r="N121" s="9">
        <f t="shared" si="91"/>
        <v>0</v>
      </c>
      <c r="O121" s="9">
        <f t="shared" si="91"/>
        <v>0</v>
      </c>
      <c r="P121" s="9">
        <f t="shared" si="91"/>
        <v>0</v>
      </c>
      <c r="Q121" s="9">
        <f t="shared" si="91"/>
        <v>0</v>
      </c>
      <c r="R121" s="9">
        <f t="shared" si="91"/>
        <v>0</v>
      </c>
      <c r="S121" s="9">
        <f t="shared" si="91"/>
        <v>0</v>
      </c>
      <c r="T121" s="9">
        <f t="shared" si="91"/>
        <v>0</v>
      </c>
      <c r="U121" s="9">
        <f t="shared" si="91"/>
        <v>0</v>
      </c>
      <c r="V121" s="9">
        <f t="shared" si="91"/>
        <v>0</v>
      </c>
      <c r="W121" s="9">
        <f t="shared" si="91"/>
        <v>0</v>
      </c>
      <c r="X121" s="9">
        <f t="shared" si="91"/>
        <v>0</v>
      </c>
    </row>
    <row r="122" spans="1:36" x14ac:dyDescent="0.25">
      <c r="G122" s="208"/>
      <c r="H122" s="208"/>
    </row>
    <row r="124" spans="1:36" x14ac:dyDescent="0.25">
      <c r="G124" s="208"/>
      <c r="H124" s="208"/>
    </row>
    <row r="125" spans="1:36" x14ac:dyDescent="0.25">
      <c r="G125" s="208"/>
      <c r="H125" s="208"/>
    </row>
    <row r="126" spans="1:36" ht="12.75" customHeight="1" x14ac:dyDescent="0.25">
      <c r="G126" s="208"/>
      <c r="H126" s="208"/>
    </row>
    <row r="127" spans="1:36" ht="12.75" customHeight="1" x14ac:dyDescent="0.25">
      <c r="G127" s="208"/>
      <c r="H127" s="208"/>
    </row>
    <row r="128" spans="1:36" x14ac:dyDescent="0.25">
      <c r="G128" s="208"/>
      <c r="H128" s="208"/>
    </row>
    <row r="129" spans="4:24" x14ac:dyDescent="0.25">
      <c r="G129" s="208"/>
      <c r="H129" s="208"/>
    </row>
    <row r="130" spans="4:24" x14ac:dyDescent="0.25">
      <c r="G130" s="208"/>
      <c r="H130" s="208"/>
    </row>
    <row r="131" spans="4:24" x14ac:dyDescent="0.25">
      <c r="G131" s="208"/>
      <c r="H131" s="208"/>
    </row>
    <row r="132" spans="4:24" x14ac:dyDescent="0.25">
      <c r="G132" s="208"/>
      <c r="H132" s="208"/>
    </row>
    <row r="133" spans="4:24" ht="12.75" customHeight="1" x14ac:dyDescent="0.25">
      <c r="G133" s="208"/>
      <c r="H133" s="208"/>
    </row>
    <row r="134" spans="4:24" x14ac:dyDescent="0.25">
      <c r="G134" s="208"/>
      <c r="H134" s="208"/>
    </row>
    <row r="135" spans="4:24" x14ac:dyDescent="0.25">
      <c r="G135" s="208"/>
      <c r="H135" s="208"/>
    </row>
    <row r="136" spans="4:24" x14ac:dyDescent="0.25">
      <c r="G136" s="208"/>
      <c r="H136" s="208"/>
    </row>
    <row r="137" spans="4:24" x14ac:dyDescent="0.25">
      <c r="G137" s="208"/>
      <c r="H137" s="208"/>
    </row>
    <row r="138" spans="4:24" x14ac:dyDescent="0.25">
      <c r="G138" s="208"/>
      <c r="H138" s="208"/>
    </row>
    <row r="141" spans="4:24" ht="21" customHeight="1" x14ac:dyDescent="0.25">
      <c r="D141" s="209"/>
      <c r="E141" s="210"/>
      <c r="F141" s="14"/>
      <c r="G141" s="211"/>
      <c r="H141" s="211"/>
      <c r="I141" s="212"/>
      <c r="J141" s="213"/>
      <c r="K141" s="213"/>
      <c r="L141" s="213"/>
      <c r="M141" s="212"/>
      <c r="N141" s="213"/>
      <c r="O141" s="213"/>
      <c r="P141" s="213"/>
      <c r="Q141" s="212"/>
      <c r="R141" s="213"/>
      <c r="S141" s="213"/>
      <c r="T141" s="213"/>
      <c r="U141" s="212"/>
      <c r="V141" s="213"/>
      <c r="W141" s="213"/>
      <c r="X141" s="213"/>
    </row>
    <row r="142" spans="4:24" x14ac:dyDescent="0.25">
      <c r="D142" s="209"/>
      <c r="E142" s="210"/>
      <c r="F142" s="14"/>
      <c r="G142" s="210"/>
      <c r="H142" s="14"/>
      <c r="I142" s="212"/>
      <c r="J142" s="213"/>
      <c r="K142" s="213"/>
      <c r="L142" s="213"/>
      <c r="M142" s="212"/>
      <c r="N142" s="213"/>
      <c r="O142" s="213"/>
      <c r="P142" s="213"/>
      <c r="Q142" s="212"/>
      <c r="R142" s="213"/>
      <c r="S142" s="213"/>
      <c r="T142" s="213"/>
      <c r="U142" s="212"/>
      <c r="V142" s="213"/>
      <c r="W142" s="213"/>
      <c r="X142" s="213"/>
    </row>
    <row r="143" spans="4:24" x14ac:dyDescent="0.25">
      <c r="D143" s="209"/>
      <c r="E143" s="210"/>
      <c r="F143" s="14"/>
      <c r="G143" s="210"/>
      <c r="H143" s="14"/>
      <c r="I143" s="212"/>
      <c r="J143" s="213"/>
      <c r="K143" s="213"/>
      <c r="L143" s="213"/>
      <c r="M143" s="212"/>
      <c r="N143" s="213"/>
      <c r="O143" s="213"/>
      <c r="P143" s="213"/>
      <c r="Q143" s="212"/>
      <c r="R143" s="213"/>
      <c r="S143" s="213"/>
      <c r="T143" s="213"/>
      <c r="U143" s="212"/>
      <c r="V143" s="213"/>
      <c r="W143" s="213"/>
      <c r="X143" s="213"/>
    </row>
    <row r="144" spans="4:24" x14ac:dyDescent="0.25">
      <c r="D144" s="209"/>
      <c r="E144" s="210"/>
      <c r="F144" s="14"/>
      <c r="G144" s="210"/>
      <c r="H144" s="14"/>
      <c r="I144" s="212"/>
      <c r="J144" s="213"/>
      <c r="K144" s="213"/>
      <c r="L144" s="213"/>
      <c r="M144" s="212"/>
      <c r="N144" s="213"/>
      <c r="O144" s="213"/>
      <c r="P144" s="213"/>
      <c r="Q144" s="212"/>
      <c r="R144" s="213"/>
      <c r="S144" s="213"/>
      <c r="T144" s="213"/>
      <c r="U144" s="212"/>
      <c r="V144" s="213"/>
      <c r="W144" s="213"/>
      <c r="X144" s="213"/>
    </row>
    <row r="145" spans="4:24" x14ac:dyDescent="0.25">
      <c r="D145" s="209"/>
      <c r="E145" s="210"/>
      <c r="F145" s="14"/>
      <c r="G145" s="210"/>
      <c r="H145" s="14"/>
      <c r="I145" s="212"/>
      <c r="J145" s="213"/>
      <c r="K145" s="213"/>
      <c r="L145" s="213"/>
      <c r="M145" s="212"/>
      <c r="N145" s="213"/>
      <c r="O145" s="213"/>
      <c r="P145" s="213"/>
      <c r="Q145" s="212"/>
      <c r="R145" s="213"/>
      <c r="S145" s="213"/>
      <c r="T145" s="213"/>
      <c r="U145" s="212"/>
      <c r="V145" s="213"/>
      <c r="W145" s="213"/>
      <c r="X145" s="213"/>
    </row>
    <row r="146" spans="4:24" x14ac:dyDescent="0.25">
      <c r="D146" s="209"/>
      <c r="E146" s="210"/>
      <c r="F146" s="14"/>
      <c r="G146" s="210"/>
      <c r="H146" s="14"/>
      <c r="I146" s="212"/>
      <c r="J146" s="213"/>
      <c r="K146" s="213"/>
      <c r="L146" s="213"/>
      <c r="M146" s="212"/>
      <c r="N146" s="213"/>
      <c r="O146" s="213"/>
      <c r="P146" s="213"/>
      <c r="Q146" s="212"/>
      <c r="R146" s="213"/>
      <c r="S146" s="213"/>
      <c r="T146" s="213"/>
      <c r="U146" s="212"/>
      <c r="V146" s="213"/>
      <c r="W146" s="213"/>
      <c r="X146" s="213"/>
    </row>
    <row r="147" spans="4:24" x14ac:dyDescent="0.25">
      <c r="D147" s="209"/>
      <c r="E147" s="210"/>
      <c r="F147" s="14"/>
      <c r="G147" s="210"/>
      <c r="H147" s="14"/>
      <c r="I147" s="212"/>
      <c r="J147" s="213"/>
      <c r="K147" s="213"/>
      <c r="L147" s="213"/>
      <c r="M147" s="212"/>
      <c r="N147" s="213"/>
      <c r="O147" s="213"/>
      <c r="P147" s="213"/>
      <c r="Q147" s="212"/>
      <c r="R147" s="213"/>
      <c r="S147" s="213"/>
      <c r="T147" s="213"/>
      <c r="U147" s="212"/>
      <c r="V147" s="213"/>
      <c r="W147" s="213"/>
      <c r="X147" s="213"/>
    </row>
    <row r="148" spans="4:24" x14ac:dyDescent="0.25">
      <c r="D148" s="209"/>
      <c r="E148" s="210"/>
      <c r="F148" s="14"/>
      <c r="G148" s="210"/>
      <c r="H148" s="14"/>
      <c r="I148" s="212"/>
      <c r="J148" s="213"/>
      <c r="K148" s="213"/>
      <c r="L148" s="213"/>
      <c r="M148" s="212"/>
      <c r="N148" s="213"/>
      <c r="O148" s="213"/>
      <c r="P148" s="213"/>
      <c r="Q148" s="212"/>
      <c r="R148" s="213"/>
      <c r="S148" s="213"/>
      <c r="T148" s="213"/>
      <c r="U148" s="212"/>
      <c r="V148" s="213"/>
      <c r="W148" s="213"/>
      <c r="X148" s="213"/>
    </row>
    <row r="149" spans="4:24" x14ac:dyDescent="0.25">
      <c r="D149" s="209"/>
      <c r="E149" s="210"/>
      <c r="F149" s="14"/>
      <c r="G149" s="210"/>
      <c r="H149" s="14"/>
      <c r="I149" s="212"/>
      <c r="J149" s="213"/>
      <c r="K149" s="213"/>
      <c r="L149" s="213"/>
      <c r="M149" s="212"/>
      <c r="N149" s="213"/>
      <c r="O149" s="213"/>
      <c r="P149" s="213"/>
      <c r="Q149" s="212"/>
      <c r="R149" s="213"/>
      <c r="S149" s="213"/>
      <c r="T149" s="213"/>
      <c r="U149" s="212"/>
      <c r="V149" s="213"/>
      <c r="W149" s="213"/>
      <c r="X149" s="213"/>
    </row>
    <row r="150" spans="4:24" x14ac:dyDescent="0.25">
      <c r="D150" s="209"/>
      <c r="E150" s="210"/>
      <c r="F150" s="14"/>
      <c r="G150" s="210"/>
      <c r="H150" s="14"/>
      <c r="I150" s="212"/>
      <c r="J150" s="213"/>
      <c r="K150" s="213"/>
      <c r="L150" s="213"/>
      <c r="M150" s="212"/>
      <c r="N150" s="213"/>
      <c r="O150" s="213"/>
      <c r="P150" s="213"/>
      <c r="Q150" s="212"/>
      <c r="R150" s="213"/>
      <c r="S150" s="213"/>
      <c r="T150" s="213"/>
      <c r="U150" s="212"/>
      <c r="V150" s="213"/>
      <c r="W150" s="213"/>
      <c r="X150" s="213"/>
    </row>
    <row r="151" spans="4:24" x14ac:dyDescent="0.25">
      <c r="D151" s="209"/>
      <c r="E151" s="210"/>
      <c r="F151" s="14"/>
      <c r="G151" s="210"/>
      <c r="H151" s="14"/>
      <c r="I151" s="212"/>
      <c r="J151" s="213"/>
      <c r="K151" s="213"/>
      <c r="L151" s="213"/>
      <c r="M151" s="212"/>
      <c r="N151" s="213"/>
      <c r="O151" s="213"/>
      <c r="P151" s="213"/>
      <c r="Q151" s="212"/>
      <c r="R151" s="213"/>
      <c r="S151" s="213"/>
      <c r="T151" s="213"/>
      <c r="U151" s="212"/>
      <c r="V151" s="213"/>
      <c r="W151" s="213"/>
      <c r="X151" s="213"/>
    </row>
    <row r="152" spans="4:24" x14ac:dyDescent="0.25">
      <c r="D152" s="209"/>
      <c r="E152" s="210"/>
      <c r="F152" s="14"/>
      <c r="G152" s="210"/>
      <c r="H152" s="14"/>
      <c r="I152" s="212"/>
      <c r="J152" s="213"/>
      <c r="K152" s="213"/>
      <c r="L152" s="213"/>
      <c r="M152" s="212"/>
      <c r="N152" s="213"/>
      <c r="O152" s="213"/>
      <c r="P152" s="213"/>
      <c r="Q152" s="212"/>
      <c r="R152" s="213"/>
      <c r="S152" s="213"/>
      <c r="T152" s="213"/>
      <c r="U152" s="212"/>
      <c r="V152" s="213"/>
      <c r="W152" s="213"/>
      <c r="X152" s="213"/>
    </row>
    <row r="153" spans="4:24" x14ac:dyDescent="0.25">
      <c r="D153" s="209"/>
      <c r="E153" s="210"/>
      <c r="F153" s="14"/>
      <c r="G153" s="210"/>
      <c r="H153" s="14"/>
      <c r="I153" s="212"/>
      <c r="J153" s="213"/>
      <c r="K153" s="213"/>
      <c r="L153" s="213"/>
      <c r="M153" s="212"/>
      <c r="N153" s="213"/>
      <c r="O153" s="213"/>
      <c r="P153" s="213"/>
      <c r="Q153" s="212"/>
      <c r="R153" s="213"/>
      <c r="S153" s="213"/>
      <c r="T153" s="213"/>
      <c r="U153" s="212"/>
      <c r="V153" s="213"/>
      <c r="W153" s="213"/>
      <c r="X153" s="213"/>
    </row>
    <row r="154" spans="4:24" x14ac:dyDescent="0.25">
      <c r="D154" s="209"/>
      <c r="E154" s="210"/>
      <c r="F154" s="14"/>
      <c r="G154" s="210"/>
      <c r="H154" s="14"/>
      <c r="I154" s="212"/>
      <c r="J154" s="213"/>
      <c r="K154" s="213"/>
      <c r="L154" s="213"/>
      <c r="M154" s="212"/>
      <c r="N154" s="213"/>
      <c r="O154" s="213"/>
      <c r="P154" s="213"/>
      <c r="Q154" s="212"/>
      <c r="R154" s="213"/>
      <c r="S154" s="213"/>
      <c r="T154" s="213"/>
      <c r="U154" s="212"/>
      <c r="V154" s="213"/>
      <c r="W154" s="213"/>
      <c r="X154" s="213"/>
    </row>
    <row r="155" spans="4:24" x14ac:dyDescent="0.25">
      <c r="D155" s="209"/>
      <c r="E155" s="210"/>
      <c r="F155" s="14"/>
      <c r="G155" s="210"/>
      <c r="H155" s="14"/>
      <c r="I155" s="212"/>
      <c r="J155" s="213"/>
      <c r="K155" s="213"/>
      <c r="L155" s="213"/>
      <c r="M155" s="212"/>
      <c r="N155" s="213"/>
      <c r="O155" s="213"/>
      <c r="P155" s="213"/>
      <c r="Q155" s="212"/>
      <c r="R155" s="213"/>
      <c r="S155" s="213"/>
      <c r="T155" s="213"/>
      <c r="U155" s="212"/>
      <c r="V155" s="213"/>
      <c r="W155" s="213"/>
      <c r="X155" s="213"/>
    </row>
    <row r="156" spans="4:24" x14ac:dyDescent="0.25">
      <c r="D156" s="209"/>
      <c r="E156" s="210"/>
      <c r="F156" s="14"/>
      <c r="G156" s="210"/>
      <c r="H156" s="14"/>
      <c r="I156" s="212"/>
      <c r="J156" s="213"/>
      <c r="K156" s="213"/>
      <c r="L156" s="213"/>
      <c r="M156" s="212"/>
      <c r="N156" s="213"/>
      <c r="O156" s="213"/>
      <c r="P156" s="213"/>
      <c r="Q156" s="212"/>
      <c r="R156" s="213"/>
      <c r="S156" s="213"/>
      <c r="T156" s="213"/>
      <c r="U156" s="212"/>
      <c r="V156" s="213"/>
      <c r="W156" s="213"/>
      <c r="X156" s="213"/>
    </row>
    <row r="157" spans="4:24" x14ac:dyDescent="0.25">
      <c r="D157" s="209"/>
      <c r="E157" s="210"/>
      <c r="F157" s="14"/>
      <c r="G157" s="210"/>
      <c r="H157" s="14"/>
      <c r="I157" s="212"/>
      <c r="J157" s="213"/>
      <c r="K157" s="213"/>
      <c r="L157" s="213"/>
      <c r="M157" s="212"/>
      <c r="N157" s="213"/>
      <c r="O157" s="213"/>
      <c r="P157" s="213"/>
      <c r="Q157" s="212"/>
      <c r="R157" s="213"/>
      <c r="S157" s="213"/>
      <c r="T157" s="213"/>
      <c r="U157" s="212"/>
      <c r="V157" s="213"/>
      <c r="W157" s="213"/>
      <c r="X157" s="213"/>
    </row>
    <row r="158" spans="4:24" x14ac:dyDescent="0.25">
      <c r="D158" s="209"/>
      <c r="E158" s="210"/>
      <c r="F158" s="14"/>
      <c r="G158" s="210"/>
      <c r="H158" s="14"/>
      <c r="I158" s="212"/>
      <c r="J158" s="213"/>
      <c r="K158" s="213"/>
      <c r="L158" s="213"/>
      <c r="M158" s="212"/>
      <c r="N158" s="213"/>
      <c r="O158" s="213"/>
      <c r="P158" s="213"/>
      <c r="Q158" s="212"/>
      <c r="R158" s="213"/>
      <c r="S158" s="213"/>
      <c r="T158" s="213"/>
      <c r="U158" s="212"/>
      <c r="V158" s="213"/>
      <c r="W158" s="213"/>
      <c r="X158" s="213"/>
    </row>
    <row r="159" spans="4:24" x14ac:dyDescent="0.25">
      <c r="D159" s="209"/>
      <c r="E159" s="210"/>
      <c r="F159" s="14"/>
      <c r="G159" s="210"/>
      <c r="H159" s="14"/>
      <c r="I159" s="212"/>
      <c r="J159" s="213"/>
      <c r="K159" s="213"/>
      <c r="L159" s="213"/>
      <c r="M159" s="212"/>
      <c r="N159" s="213"/>
      <c r="O159" s="213"/>
      <c r="P159" s="213"/>
      <c r="Q159" s="212"/>
      <c r="R159" s="213"/>
      <c r="S159" s="213"/>
      <c r="T159" s="213"/>
      <c r="U159" s="212"/>
      <c r="V159" s="213"/>
      <c r="W159" s="213"/>
      <c r="X159" s="213"/>
    </row>
    <row r="160" spans="4:24" x14ac:dyDescent="0.25">
      <c r="D160" s="209"/>
      <c r="E160" s="210"/>
      <c r="F160" s="14"/>
      <c r="G160" s="210"/>
      <c r="H160" s="14"/>
      <c r="I160" s="212"/>
      <c r="J160" s="213"/>
      <c r="K160" s="213"/>
      <c r="L160" s="213"/>
      <c r="M160" s="212"/>
      <c r="N160" s="213"/>
      <c r="O160" s="213"/>
      <c r="P160" s="213"/>
      <c r="Q160" s="212"/>
      <c r="R160" s="213"/>
      <c r="S160" s="213"/>
      <c r="T160" s="213"/>
      <c r="U160" s="212"/>
      <c r="V160" s="213"/>
      <c r="W160" s="213"/>
      <c r="X160" s="213"/>
    </row>
    <row r="161" spans="4:24" x14ac:dyDescent="0.25">
      <c r="D161" s="209"/>
      <c r="E161" s="210"/>
      <c r="F161" s="14"/>
      <c r="G161" s="210"/>
      <c r="H161" s="14"/>
      <c r="I161" s="212"/>
      <c r="J161" s="213"/>
      <c r="K161" s="213"/>
      <c r="L161" s="213"/>
      <c r="M161" s="212"/>
      <c r="N161" s="213"/>
      <c r="O161" s="213"/>
      <c r="P161" s="213"/>
      <c r="Q161" s="212"/>
      <c r="R161" s="213"/>
      <c r="S161" s="213"/>
      <c r="T161" s="213"/>
      <c r="U161" s="212"/>
      <c r="V161" s="213"/>
      <c r="W161" s="213"/>
      <c r="X161" s="213"/>
    </row>
    <row r="162" spans="4:24" x14ac:dyDescent="0.25">
      <c r="D162" s="209"/>
      <c r="E162" s="210"/>
      <c r="F162" s="14"/>
      <c r="G162" s="210"/>
      <c r="H162" s="14"/>
      <c r="I162" s="212"/>
      <c r="J162" s="213"/>
      <c r="K162" s="213"/>
      <c r="L162" s="213"/>
      <c r="M162" s="212"/>
      <c r="N162" s="213"/>
      <c r="O162" s="213"/>
      <c r="P162" s="213"/>
      <c r="Q162" s="212"/>
      <c r="R162" s="213"/>
      <c r="S162" s="213"/>
      <c r="T162" s="213"/>
      <c r="U162" s="212"/>
      <c r="V162" s="213"/>
      <c r="W162" s="213"/>
      <c r="X162" s="213"/>
    </row>
    <row r="163" spans="4:24" x14ac:dyDescent="0.25">
      <c r="D163" s="209"/>
      <c r="E163" s="210"/>
      <c r="F163" s="14"/>
      <c r="G163" s="210"/>
      <c r="H163" s="14"/>
      <c r="I163" s="212"/>
      <c r="J163" s="213"/>
      <c r="K163" s="213"/>
      <c r="L163" s="213"/>
      <c r="M163" s="212"/>
      <c r="N163" s="213"/>
      <c r="O163" s="213"/>
      <c r="P163" s="213"/>
      <c r="Q163" s="212"/>
      <c r="R163" s="213"/>
      <c r="S163" s="213"/>
      <c r="T163" s="213"/>
      <c r="U163" s="212"/>
      <c r="V163" s="213"/>
      <c r="W163" s="213"/>
      <c r="X163" s="213"/>
    </row>
    <row r="164" spans="4:24" x14ac:dyDescent="0.25">
      <c r="D164" s="209"/>
      <c r="E164" s="210"/>
      <c r="F164" s="14"/>
      <c r="G164" s="210"/>
      <c r="H164" s="14"/>
      <c r="I164" s="212"/>
      <c r="J164" s="213"/>
      <c r="K164" s="213"/>
      <c r="L164" s="213"/>
      <c r="M164" s="212"/>
      <c r="N164" s="213"/>
      <c r="O164" s="213"/>
      <c r="P164" s="213"/>
      <c r="Q164" s="212"/>
      <c r="R164" s="213"/>
      <c r="S164" s="213"/>
      <c r="T164" s="213"/>
      <c r="U164" s="212"/>
      <c r="V164" s="213"/>
      <c r="W164" s="213"/>
      <c r="X164" s="213"/>
    </row>
    <row r="165" spans="4:24" x14ac:dyDescent="0.25">
      <c r="D165" s="209"/>
      <c r="E165" s="210"/>
      <c r="F165" s="14"/>
      <c r="G165" s="210"/>
      <c r="H165" s="14"/>
      <c r="I165" s="212"/>
      <c r="J165" s="213"/>
      <c r="K165" s="213"/>
      <c r="L165" s="213"/>
      <c r="M165" s="212"/>
      <c r="N165" s="213"/>
      <c r="O165" s="213"/>
      <c r="P165" s="213"/>
      <c r="Q165" s="212"/>
      <c r="R165" s="213"/>
      <c r="S165" s="213"/>
      <c r="T165" s="213"/>
      <c r="U165" s="212"/>
      <c r="V165" s="213"/>
      <c r="W165" s="213"/>
      <c r="X165" s="213"/>
    </row>
    <row r="166" spans="4:24" x14ac:dyDescent="0.25">
      <c r="D166" s="209"/>
      <c r="E166" s="210"/>
      <c r="F166" s="14"/>
      <c r="G166" s="210"/>
      <c r="H166" s="14"/>
      <c r="I166" s="212"/>
      <c r="J166" s="213"/>
      <c r="K166" s="213"/>
      <c r="L166" s="213"/>
      <c r="M166" s="212"/>
      <c r="N166" s="213"/>
      <c r="O166" s="213"/>
      <c r="P166" s="213"/>
      <c r="Q166" s="212"/>
      <c r="R166" s="213"/>
      <c r="S166" s="213"/>
      <c r="T166" s="213"/>
      <c r="U166" s="212"/>
      <c r="V166" s="213"/>
      <c r="W166" s="213"/>
      <c r="X166" s="213"/>
    </row>
    <row r="167" spans="4:24" x14ac:dyDescent="0.25">
      <c r="D167" s="209"/>
      <c r="E167" s="210"/>
      <c r="F167" s="14"/>
      <c r="G167" s="210"/>
      <c r="H167" s="14"/>
      <c r="I167" s="212"/>
      <c r="J167" s="213"/>
      <c r="K167" s="213"/>
      <c r="L167" s="213"/>
      <c r="M167" s="212"/>
      <c r="N167" s="213"/>
      <c r="O167" s="213"/>
      <c r="P167" s="213"/>
      <c r="Q167" s="212"/>
      <c r="R167" s="213"/>
      <c r="S167" s="213"/>
      <c r="T167" s="213"/>
      <c r="U167" s="212"/>
      <c r="V167" s="213"/>
      <c r="W167" s="213"/>
      <c r="X167" s="213"/>
    </row>
    <row r="168" spans="4:24" x14ac:dyDescent="0.25">
      <c r="D168" s="209"/>
      <c r="E168" s="210"/>
      <c r="F168" s="14"/>
      <c r="G168" s="210"/>
      <c r="H168" s="14"/>
      <c r="I168" s="212"/>
      <c r="J168" s="213"/>
      <c r="K168" s="213"/>
      <c r="L168" s="213"/>
      <c r="M168" s="212"/>
      <c r="N168" s="213"/>
      <c r="O168" s="213"/>
      <c r="P168" s="213"/>
      <c r="Q168" s="212"/>
      <c r="R168" s="213"/>
      <c r="S168" s="213"/>
      <c r="T168" s="213"/>
      <c r="U168" s="212"/>
      <c r="V168" s="213"/>
      <c r="W168" s="213"/>
      <c r="X168" s="213"/>
    </row>
    <row r="169" spans="4:24" x14ac:dyDescent="0.25">
      <c r="D169" s="209"/>
      <c r="E169" s="210"/>
      <c r="F169" s="14"/>
      <c r="G169" s="210"/>
      <c r="H169" s="14"/>
      <c r="I169" s="212"/>
      <c r="J169" s="213"/>
      <c r="K169" s="213"/>
      <c r="L169" s="213"/>
      <c r="M169" s="212"/>
      <c r="N169" s="213"/>
      <c r="O169" s="213"/>
      <c r="P169" s="213"/>
      <c r="Q169" s="212"/>
      <c r="R169" s="213"/>
      <c r="S169" s="213"/>
      <c r="T169" s="213"/>
      <c r="U169" s="212"/>
      <c r="V169" s="213"/>
      <c r="W169" s="213"/>
      <c r="X169" s="213"/>
    </row>
    <row r="170" spans="4:24" x14ac:dyDescent="0.25">
      <c r="D170" s="209"/>
      <c r="E170" s="210"/>
      <c r="F170" s="14"/>
      <c r="G170" s="210"/>
      <c r="H170" s="14"/>
      <c r="I170" s="212"/>
      <c r="J170" s="213"/>
      <c r="K170" s="213"/>
      <c r="L170" s="213"/>
      <c r="M170" s="212"/>
      <c r="N170" s="213"/>
      <c r="O170" s="213"/>
      <c r="P170" s="213"/>
      <c r="Q170" s="212"/>
      <c r="R170" s="213"/>
      <c r="S170" s="213"/>
      <c r="T170" s="213"/>
      <c r="U170" s="212"/>
      <c r="V170" s="213"/>
      <c r="W170" s="213"/>
      <c r="X170" s="213"/>
    </row>
  </sheetData>
  <mergeCells count="245">
    <mergeCell ref="A51:A53"/>
    <mergeCell ref="B51:B53"/>
    <mergeCell ref="C51:C53"/>
    <mergeCell ref="D51:D53"/>
    <mergeCell ref="E51:E53"/>
    <mergeCell ref="F53:H53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5"/>
    <mergeCell ref="B20:B25"/>
    <mergeCell ref="C20:C25"/>
    <mergeCell ref="D20:D25"/>
    <mergeCell ref="E20:E25"/>
    <mergeCell ref="F20:F24"/>
    <mergeCell ref="G20:G24"/>
    <mergeCell ref="F25:H25"/>
    <mergeCell ref="A26:A31"/>
    <mergeCell ref="B26:B31"/>
    <mergeCell ref="C26:C31"/>
    <mergeCell ref="D26:D31"/>
    <mergeCell ref="E26:E31"/>
    <mergeCell ref="F26:F30"/>
    <mergeCell ref="G26:G30"/>
    <mergeCell ref="F31:H31"/>
    <mergeCell ref="G32:G33"/>
    <mergeCell ref="F34:H34"/>
    <mergeCell ref="C35:H35"/>
    <mergeCell ref="C36:X36"/>
    <mergeCell ref="A37:A38"/>
    <mergeCell ref="B37:B38"/>
    <mergeCell ref="C37:C38"/>
    <mergeCell ref="D37:D38"/>
    <mergeCell ref="E37:E38"/>
    <mergeCell ref="F38:H38"/>
    <mergeCell ref="A32:A34"/>
    <mergeCell ref="B32:B34"/>
    <mergeCell ref="C32:C34"/>
    <mergeCell ref="D32:D34"/>
    <mergeCell ref="E32:E34"/>
    <mergeCell ref="F32:F33"/>
    <mergeCell ref="A41:A42"/>
    <mergeCell ref="B41:B42"/>
    <mergeCell ref="C41:C42"/>
    <mergeCell ref="D41:D42"/>
    <mergeCell ref="E41:E42"/>
    <mergeCell ref="F42:H42"/>
    <mergeCell ref="A39:A40"/>
    <mergeCell ref="B39:B40"/>
    <mergeCell ref="C39:C40"/>
    <mergeCell ref="D39:D40"/>
    <mergeCell ref="E39:E40"/>
    <mergeCell ref="F40:H40"/>
    <mergeCell ref="C43:H43"/>
    <mergeCell ref="B44:H44"/>
    <mergeCell ref="B45:X45"/>
    <mergeCell ref="C46:X46"/>
    <mergeCell ref="A47:A50"/>
    <mergeCell ref="B47:B50"/>
    <mergeCell ref="C47:C50"/>
    <mergeCell ref="D47:D50"/>
    <mergeCell ref="E47:E50"/>
    <mergeCell ref="F47:F49"/>
    <mergeCell ref="G47:G49"/>
    <mergeCell ref="F50:H50"/>
    <mergeCell ref="C54:H54"/>
    <mergeCell ref="C55:X55"/>
    <mergeCell ref="A56:A57"/>
    <mergeCell ref="B56:B57"/>
    <mergeCell ref="C56:C57"/>
    <mergeCell ref="D56:D57"/>
    <mergeCell ref="E56:E57"/>
    <mergeCell ref="F57:H57"/>
    <mergeCell ref="A60:A61"/>
    <mergeCell ref="B60:B61"/>
    <mergeCell ref="C60:C61"/>
    <mergeCell ref="D60:D61"/>
    <mergeCell ref="E60:E61"/>
    <mergeCell ref="F61:H61"/>
    <mergeCell ref="A58:A59"/>
    <mergeCell ref="B58:B59"/>
    <mergeCell ref="C58:C59"/>
    <mergeCell ref="D58:D59"/>
    <mergeCell ref="E58:E59"/>
    <mergeCell ref="F59:H59"/>
    <mergeCell ref="G62:G64"/>
    <mergeCell ref="F65:H65"/>
    <mergeCell ref="C66:H66"/>
    <mergeCell ref="C67:X67"/>
    <mergeCell ref="A68:A70"/>
    <mergeCell ref="B68:B70"/>
    <mergeCell ref="C68:C70"/>
    <mergeCell ref="D68:D70"/>
    <mergeCell ref="E68:E70"/>
    <mergeCell ref="F68:F69"/>
    <mergeCell ref="A62:A65"/>
    <mergeCell ref="B62:B65"/>
    <mergeCell ref="C62:C65"/>
    <mergeCell ref="D62:D65"/>
    <mergeCell ref="E62:E65"/>
    <mergeCell ref="F62:F64"/>
    <mergeCell ref="A86:A87"/>
    <mergeCell ref="B86:B87"/>
    <mergeCell ref="C86:C87"/>
    <mergeCell ref="D86:D87"/>
    <mergeCell ref="E86:E87"/>
    <mergeCell ref="F87:H87"/>
    <mergeCell ref="C78:H78"/>
    <mergeCell ref="B79:H79"/>
    <mergeCell ref="B80:X80"/>
    <mergeCell ref="C81:X81"/>
    <mergeCell ref="A82:A85"/>
    <mergeCell ref="B82:B85"/>
    <mergeCell ref="C82:C85"/>
    <mergeCell ref="D82:D85"/>
    <mergeCell ref="F85:H85"/>
    <mergeCell ref="C88:H88"/>
    <mergeCell ref="C89:X89"/>
    <mergeCell ref="A90:A92"/>
    <mergeCell ref="B90:B92"/>
    <mergeCell ref="C90:C92"/>
    <mergeCell ref="D90:D92"/>
    <mergeCell ref="F90:F91"/>
    <mergeCell ref="G90:G91"/>
    <mergeCell ref="F92:H92"/>
    <mergeCell ref="C95:H95"/>
    <mergeCell ref="C96:X96"/>
    <mergeCell ref="A97:A98"/>
    <mergeCell ref="B97:B98"/>
    <mergeCell ref="C97:C98"/>
    <mergeCell ref="D97:D98"/>
    <mergeCell ref="E97:E98"/>
    <mergeCell ref="F98:H98"/>
    <mergeCell ref="A93:A94"/>
    <mergeCell ref="B93:B94"/>
    <mergeCell ref="C93:C94"/>
    <mergeCell ref="D93:D94"/>
    <mergeCell ref="E93:E94"/>
    <mergeCell ref="F94:H94"/>
    <mergeCell ref="A104:A105"/>
    <mergeCell ref="B104:B105"/>
    <mergeCell ref="C104:C105"/>
    <mergeCell ref="D104:D105"/>
    <mergeCell ref="E104:E105"/>
    <mergeCell ref="F105:H105"/>
    <mergeCell ref="C99:H99"/>
    <mergeCell ref="C100:X100"/>
    <mergeCell ref="A101:A103"/>
    <mergeCell ref="B101:B103"/>
    <mergeCell ref="C101:C103"/>
    <mergeCell ref="D101:D103"/>
    <mergeCell ref="F101:F102"/>
    <mergeCell ref="E102:E103"/>
    <mergeCell ref="F103:H103"/>
    <mergeCell ref="A119:H119"/>
    <mergeCell ref="A120:H120"/>
    <mergeCell ref="A113:H113"/>
    <mergeCell ref="A114:H114"/>
    <mergeCell ref="A115:H115"/>
    <mergeCell ref="A116:H116"/>
    <mergeCell ref="A117:H117"/>
    <mergeCell ref="A118:H118"/>
    <mergeCell ref="C106:H106"/>
    <mergeCell ref="B107:H107"/>
    <mergeCell ref="A108:H108"/>
    <mergeCell ref="A109:H109"/>
    <mergeCell ref="A111:H111"/>
    <mergeCell ref="A112:H112"/>
    <mergeCell ref="A110:H110"/>
    <mergeCell ref="F51:F52"/>
    <mergeCell ref="G51:G52"/>
    <mergeCell ref="A75:A77"/>
    <mergeCell ref="B75:B77"/>
    <mergeCell ref="C75:C77"/>
    <mergeCell ref="D75:D77"/>
    <mergeCell ref="E75:E77"/>
    <mergeCell ref="F75:F76"/>
    <mergeCell ref="G75:G76"/>
    <mergeCell ref="F77:H77"/>
    <mergeCell ref="A73:A74"/>
    <mergeCell ref="B73:B74"/>
    <mergeCell ref="C73:C74"/>
    <mergeCell ref="D73:D74"/>
    <mergeCell ref="E73:E74"/>
    <mergeCell ref="F74:H74"/>
    <mergeCell ref="G68:G69"/>
    <mergeCell ref="F70:H70"/>
    <mergeCell ref="A71:A72"/>
    <mergeCell ref="B71:B72"/>
    <mergeCell ref="C71:C72"/>
    <mergeCell ref="D71:D72"/>
    <mergeCell ref="E71:E72"/>
    <mergeCell ref="F72:H7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5" max="23" man="1"/>
    <brk id="43" max="23" man="1"/>
    <brk id="57" max="23" man="1"/>
    <brk id="119" max="23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programa</vt:lpstr>
      <vt:lpstr>'2 programa'!Print_Area</vt:lpstr>
      <vt:lpstr>'2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2022-01-26T09:50:34Z</dcterms:created>
  <dcterms:modified xsi:type="dcterms:W3CDTF">2022-11-14T06:23:44Z</dcterms:modified>
</cp:coreProperties>
</file>